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<sst xmlns="http://schemas.openxmlformats.org/spreadsheetml/2006/main" count="110" uniqueCount="49">
  <si>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01/09/2021 15:42:27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</si>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</sst>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331.87099999999998</c:v>
                </c:pt>
                <c:pt idx="6">
                  <c:v>69.475999999999999</c:v>
                </c:pt>
                <c:pt idx="7">
                  <c:v>74.073000000000008</c:v>
                </c:pt>
                <c:pt idx="8">
                  <c:v>83.198000000000008</c:v>
                </c:pt>
                <c:pt idx="9">
                  <c:v>74.998999999999995</c:v>
                </c:pt>
                <c:pt idx="10">
                  <c:v>75.983000000000004</c:v>
                </c:pt>
                <c:pt idx="11">
                  <c:v>77.50800000000001</c:v>
                </c:pt>
                <c:pt idx="12">
                  <c:v>106.91200000000001</c:v>
                </c:pt>
                <c:pt idx="13">
                  <c:v>75</c:v>
                </c:pt>
                <c:pt idx="14">
                  <c:v>104.367</c:v>
                </c:pt>
                <c:pt idx="15">
                  <c:v>102.88500000000001</c:v>
                </c:pt>
                <c:pt idx="16">
                  <c:v>107.871</c:v>
                </c:pt>
                <c:pt idx="17">
                  <c:v>65.757999999999996</c:v>
                </c:pt>
                <c:pt idx="18">
                  <c:v>54</c:v>
                </c:pt>
                <c:pt idx="19">
                  <c:v>35</c:v>
                </c:pt>
                <c:pt idx="21">
                  <c:v>70.177999999999997</c:v>
                </c:pt>
                <c:pt idx="22">
                  <c:v>152.708</c:v>
                </c:pt>
                <c:pt idx="23">
                  <c:v>216.739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0.223</c:v>
                </c:pt>
                <c:pt idx="6">
                  <c:v>0.34899999999999998</c:v>
                </c:pt>
                <c:pt idx="7">
                  <c:v>0.41499999999999998</c:v>
                </c:pt>
                <c:pt idx="8">
                  <c:v>5.71</c:v>
                </c:pt>
                <c:pt idx="9">
                  <c:v>0.52200000000000002</c:v>
                </c:pt>
                <c:pt idx="10">
                  <c:v>0.311</c:v>
                </c:pt>
                <c:pt idx="11">
                  <c:v>0.85899999999999999</c:v>
                </c:pt>
                <c:pt idx="12">
                  <c:v>0.34499999999999997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18407272"/>
        <c:axId val="218407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345.815</c:v>
                </c:pt>
                <c:pt idx="1">
                  <c:v>18.963000000000001</c:v>
                </c:pt>
                <c:pt idx="2">
                  <c:v>19.423999999999999</c:v>
                </c:pt>
                <c:pt idx="3">
                  <c:v>20.832999999999998</c:v>
                </c:pt>
                <c:pt idx="4">
                  <c:v>21.224999999999998</c:v>
                </c:pt>
                <c:pt idx="5">
                  <c:v>17.159000000000002</c:v>
                </c:pt>
                <c:pt idx="6">
                  <c:v>83.372000000000014</c:v>
                </c:pt>
                <c:pt idx="7">
                  <c:v>81.476000000000013</c:v>
                </c:pt>
                <c:pt idx="8">
                  <c:v>95.998000000000005</c:v>
                </c:pt>
                <c:pt idx="9">
                  <c:v>85.242999999999995</c:v>
                </c:pt>
                <c:pt idx="10">
                  <c:v>87.297999999999988</c:v>
                </c:pt>
                <c:pt idx="11">
                  <c:v>88.538000000000011</c:v>
                </c:pt>
                <c:pt idx="12">
                  <c:v>116.83599999999998</c:v>
                </c:pt>
                <c:pt idx="13">
                  <c:v>120.89399999999999</c:v>
                </c:pt>
                <c:pt idx="14">
                  <c:v>108.306</c:v>
                </c:pt>
                <c:pt idx="15">
                  <c:v>106.33000000000001</c:v>
                </c:pt>
                <c:pt idx="16">
                  <c:v>116.05300000000001</c:v>
                </c:pt>
                <c:pt idx="17">
                  <c:v>78.731999999999999</c:v>
                </c:pt>
                <c:pt idx="18">
                  <c:v>73.248999999999995</c:v>
                </c:pt>
                <c:pt idx="19">
                  <c:v>42.515000000000001</c:v>
                </c:pt>
                <c:pt idx="20">
                  <c:v>15.84</c:v>
                </c:pt>
                <c:pt idx="21">
                  <c:v>87.584999999999994</c:v>
                </c:pt>
                <c:pt idx="22">
                  <c:v>167.78900000000002</c:v>
                </c:pt>
                <c:pt idx="23">
                  <c:v>232.06699999999998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407272"/>
        <c:axId val="218407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114.75</c:v>
                </c:pt>
                <c:pt idx="1">
                  <c:v>102.96</c:v>
                </c:pt>
                <c:pt idx="2">
                  <c:v>94.81</c:v>
                </c:pt>
                <c:pt idx="3">
                  <c:v>85.73</c:v>
                </c:pt>
                <c:pt idx="4">
                  <c:v>84.1</c:v>
                </c:pt>
                <c:pt idx="5">
                  <c:v>97.7</c:v>
                </c:pt>
                <c:pt idx="6">
                  <c:v>108</c:v>
                </c:pt>
                <c:pt idx="7">
                  <c:v>109.54</c:v>
                </c:pt>
                <c:pt idx="8">
                  <c:v>113.96</c:v>
                </c:pt>
                <c:pt idx="9">
                  <c:v>106.65</c:v>
                </c:pt>
                <c:pt idx="10">
                  <c:v>109.25</c:v>
                </c:pt>
                <c:pt idx="11">
                  <c:v>110.54</c:v>
                </c:pt>
                <c:pt idx="12">
                  <c:v>111.15</c:v>
                </c:pt>
                <c:pt idx="13">
                  <c:v>96.52</c:v>
                </c:pt>
                <c:pt idx="14">
                  <c:v>105.54</c:v>
                </c:pt>
                <c:pt idx="15">
                  <c:v>107.53</c:v>
                </c:pt>
                <c:pt idx="16">
                  <c:v>115.52</c:v>
                </c:pt>
                <c:pt idx="17">
                  <c:v>130.22999999999999</c:v>
                </c:pt>
                <c:pt idx="18">
                  <c:v>136.93</c:v>
                </c:pt>
                <c:pt idx="19">
                  <c:v>147.46</c:v>
                </c:pt>
                <c:pt idx="20">
                  <c:v>139.77000000000001</c:v>
                </c:pt>
                <c:pt idx="21">
                  <c:v>121.52</c:v>
                </c:pt>
                <c:pt idx="22">
                  <c:v>121.69</c:v>
                </c:pt>
                <c:pt idx="23">
                  <c:v>109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408448"/>
        <c:axId val="218408056"/>
      </c:lineChart>
      <c:catAx>
        <c:axId val="218407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407664"/>
        <c:crosses val="autoZero"/>
        <c:auto val="1"/>
        <c:lblAlgn val="ctr"/>
        <c:lblOffset val="100"/>
        <c:noMultiLvlLbl val="0"/>
      </c:catAx>
      <c:valAx>
        <c:axId val="21840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407272"/>
        <c:crosses val="autoZero"/>
        <c:crossBetween val="between"/>
      </c:valAx>
      <c:valAx>
        <c:axId val="218408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8408448"/>
        <c:crosses val="max"/>
        <c:crossBetween val="between"/>
      </c:valAx>
      <c:catAx>
        <c:axId val="218408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8408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44441</v>
          </cell>
        </row>
        <row r="5">
          <cell r="C5" t="str">
            <v>LIDA1</v>
          </cell>
        </row>
        <row r="26">
          <cell r="C26">
            <v>30</v>
          </cell>
        </row>
        <row r="27">
          <cell r="C27">
            <v>1878.5260000000005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8.734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314.27999999999992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372.58799999999997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1607.1779999999999</v>
          </cell>
        </row>
        <row r="46">
          <cell r="C46">
            <v>0</v>
          </cell>
        </row>
        <row r="47">
          <cell r="C47">
            <v>251.77400000000006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114.75</v>
          </cell>
          <cell r="C7">
            <v>102.96</v>
          </cell>
          <cell r="D7">
            <v>94.81</v>
          </cell>
          <cell r="E7">
            <v>85.73</v>
          </cell>
          <cell r="F7">
            <v>84.1</v>
          </cell>
          <cell r="G7">
            <v>97.7</v>
          </cell>
          <cell r="H7">
            <v>108</v>
          </cell>
          <cell r="I7">
            <v>109.54</v>
          </cell>
          <cell r="J7">
            <v>113.96</v>
          </cell>
          <cell r="K7">
            <v>106.65</v>
          </cell>
          <cell r="L7">
            <v>109.25</v>
          </cell>
          <cell r="M7">
            <v>110.54</v>
          </cell>
          <cell r="N7">
            <v>111.15</v>
          </cell>
          <cell r="O7">
            <v>96.52</v>
          </cell>
          <cell r="P7">
            <v>105.54</v>
          </cell>
          <cell r="Q7">
            <v>107.53</v>
          </cell>
          <cell r="R7">
            <v>115.52</v>
          </cell>
          <cell r="S7">
            <v>130.22999999999999</v>
          </cell>
          <cell r="T7">
            <v>136.93</v>
          </cell>
          <cell r="U7">
            <v>147.46</v>
          </cell>
          <cell r="V7">
            <v>139.77000000000001</v>
          </cell>
          <cell r="W7">
            <v>121.52</v>
          </cell>
          <cell r="X7">
            <v>121.69</v>
          </cell>
          <cell r="Y7">
            <v>109</v>
          </cell>
        </row>
        <row r="12">
          <cell r="C12">
            <v>5</v>
          </cell>
          <cell r="D12">
            <v>5</v>
          </cell>
          <cell r="E12">
            <v>5</v>
          </cell>
          <cell r="F12">
            <v>5</v>
          </cell>
          <cell r="G12">
            <v>5</v>
          </cell>
          <cell r="H12">
            <v>5</v>
          </cell>
        </row>
        <row r="24">
          <cell r="B24">
            <v>330</v>
          </cell>
          <cell r="P24">
            <v>75</v>
          </cell>
          <cell r="Q24">
            <v>75</v>
          </cell>
          <cell r="R24">
            <v>95</v>
          </cell>
          <cell r="S24">
            <v>60</v>
          </cell>
          <cell r="T24">
            <v>54</v>
          </cell>
          <cell r="W24">
            <v>70.177999999999997</v>
          </cell>
          <cell r="X24">
            <v>149</v>
          </cell>
          <cell r="Y24">
            <v>214</v>
          </cell>
        </row>
        <row r="26">
          <cell r="H26">
            <v>45</v>
          </cell>
          <cell r="I26">
            <v>45</v>
          </cell>
          <cell r="J26">
            <v>45</v>
          </cell>
          <cell r="K26">
            <v>45</v>
          </cell>
          <cell r="L26">
            <v>45</v>
          </cell>
          <cell r="M26">
            <v>45</v>
          </cell>
          <cell r="N26">
            <v>75</v>
          </cell>
          <cell r="O26">
            <v>75</v>
          </cell>
        </row>
        <row r="27">
          <cell r="U27">
            <v>35</v>
          </cell>
        </row>
        <row r="31">
          <cell r="B31">
            <v>1.871</v>
          </cell>
          <cell r="H31">
            <v>24.475999999999999</v>
          </cell>
          <cell r="I31">
            <v>29.073</v>
          </cell>
          <cell r="J31">
            <v>38.198</v>
          </cell>
          <cell r="K31">
            <v>29.998999999999999</v>
          </cell>
          <cell r="L31">
            <v>30.983000000000001</v>
          </cell>
          <cell r="M31">
            <v>32.508000000000003</v>
          </cell>
          <cell r="N31">
            <v>31.911999999999999</v>
          </cell>
          <cell r="P31">
            <v>29.367000000000001</v>
          </cell>
          <cell r="Q31">
            <v>27.885000000000002</v>
          </cell>
          <cell r="R31">
            <v>12.871</v>
          </cell>
          <cell r="S31">
            <v>5.758</v>
          </cell>
          <cell r="X31">
            <v>3.7080000000000002</v>
          </cell>
          <cell r="Y31">
            <v>2.7389999999999999</v>
          </cell>
        </row>
        <row r="57">
          <cell r="G57">
            <v>0.223</v>
          </cell>
          <cell r="H57">
            <v>0.34899999999999998</v>
          </cell>
          <cell r="I57">
            <v>0.41499999999999998</v>
          </cell>
          <cell r="J57">
            <v>5.71</v>
          </cell>
          <cell r="K57">
            <v>0.52200000000000002</v>
          </cell>
          <cell r="L57">
            <v>0.311</v>
          </cell>
          <cell r="M57">
            <v>0.85899999999999999</v>
          </cell>
          <cell r="N57">
            <v>0.34499999999999997</v>
          </cell>
        </row>
        <row r="64">
          <cell r="B64">
            <v>13.943999999999999</v>
          </cell>
          <cell r="C64">
            <v>13.962999999999999</v>
          </cell>
          <cell r="D64">
            <v>14.423999999999999</v>
          </cell>
          <cell r="E64">
            <v>15.833</v>
          </cell>
          <cell r="F64">
            <v>16.225000000000001</v>
          </cell>
          <cell r="G64">
            <v>11.936</v>
          </cell>
          <cell r="H64">
            <v>8.5470000000000006</v>
          </cell>
          <cell r="I64">
            <v>6.9880000000000004</v>
          </cell>
          <cell r="J64">
            <v>7.09</v>
          </cell>
          <cell r="K64">
            <v>9.7219999999999995</v>
          </cell>
          <cell r="L64">
            <v>11.004</v>
          </cell>
          <cell r="M64">
            <v>10.170999999999999</v>
          </cell>
          <cell r="N64">
            <v>9.5790000000000006</v>
          </cell>
          <cell r="O64">
            <v>45.893999999999998</v>
          </cell>
          <cell r="P64">
            <v>3.9390000000000001</v>
          </cell>
          <cell r="Q64">
            <v>3.4449999999999998</v>
          </cell>
          <cell r="R64">
            <v>8.1820000000000004</v>
          </cell>
          <cell r="S64">
            <v>12.974</v>
          </cell>
          <cell r="T64">
            <v>19.249000000000002</v>
          </cell>
          <cell r="U64">
            <v>7.5150000000000006</v>
          </cell>
          <cell r="V64">
            <v>15.84</v>
          </cell>
          <cell r="W64">
            <v>17.406999999999996</v>
          </cell>
          <cell r="X64">
            <v>15.081</v>
          </cell>
          <cell r="Y64">
            <v>15.327999999999999</v>
          </cell>
        </row>
      </sheetData>
      <sheetData sheetId="17">
        <row r="23">
          <cell r="B23">
            <v>130</v>
          </cell>
          <cell r="D23">
            <v>5</v>
          </cell>
          <cell r="E23">
            <v>5</v>
          </cell>
          <cell r="F23">
            <v>5</v>
          </cell>
          <cell r="G23">
            <v>5</v>
          </cell>
          <cell r="R23">
            <v>47</v>
          </cell>
          <cell r="X23">
            <v>86</v>
          </cell>
          <cell r="Y23">
            <v>90</v>
          </cell>
        </row>
        <row r="24">
          <cell r="U24">
            <v>35</v>
          </cell>
        </row>
        <row r="27">
          <cell r="B27">
            <v>200</v>
          </cell>
          <cell r="C27">
            <v>5</v>
          </cell>
          <cell r="H27">
            <v>50</v>
          </cell>
          <cell r="I27">
            <v>45</v>
          </cell>
          <cell r="J27">
            <v>45</v>
          </cell>
          <cell r="K27">
            <v>45</v>
          </cell>
          <cell r="L27">
            <v>45</v>
          </cell>
          <cell r="M27">
            <v>45</v>
          </cell>
          <cell r="N27">
            <v>75</v>
          </cell>
          <cell r="O27">
            <v>75</v>
          </cell>
          <cell r="P27">
            <v>75</v>
          </cell>
          <cell r="Q27">
            <v>75</v>
          </cell>
          <cell r="R27">
            <v>48</v>
          </cell>
          <cell r="S27">
            <v>60</v>
          </cell>
          <cell r="T27">
            <v>54</v>
          </cell>
          <cell r="W27">
            <v>70.177999999999997</v>
          </cell>
          <cell r="X27">
            <v>63</v>
          </cell>
          <cell r="Y27">
            <v>124</v>
          </cell>
        </row>
        <row r="57">
          <cell r="B57">
            <v>15.142999999999999</v>
          </cell>
          <cell r="C57">
            <v>12.711</v>
          </cell>
          <cell r="D57">
            <v>13.222</v>
          </cell>
          <cell r="E57">
            <v>14.449</v>
          </cell>
          <cell r="F57">
            <v>15.573</v>
          </cell>
          <cell r="G57">
            <v>3.4319999999999999</v>
          </cell>
          <cell r="H57">
            <v>14.652000000000001</v>
          </cell>
          <cell r="I57">
            <v>2.6019999999999999</v>
          </cell>
          <cell r="K57">
            <v>1.8149999999999999</v>
          </cell>
          <cell r="L57">
            <v>0.879</v>
          </cell>
          <cell r="M57">
            <v>0.48899999999999999</v>
          </cell>
          <cell r="N57">
            <v>1.0430000000000001</v>
          </cell>
          <cell r="O57">
            <v>32.045000000000002</v>
          </cell>
          <cell r="P57">
            <v>3.0659999999999998</v>
          </cell>
          <cell r="Q57">
            <v>3.5339999999999998</v>
          </cell>
          <cell r="R57">
            <v>15.972</v>
          </cell>
          <cell r="S57">
            <v>15.675000000000001</v>
          </cell>
          <cell r="T57">
            <v>19.248999999999999</v>
          </cell>
          <cell r="U57">
            <v>1.639</v>
          </cell>
          <cell r="V57">
            <v>15.84</v>
          </cell>
          <cell r="W57">
            <v>17.407</v>
          </cell>
          <cell r="X57">
            <v>15.781000000000001</v>
          </cell>
          <cell r="Y57">
            <v>15.556000000000001</v>
          </cell>
        </row>
        <row r="64">
          <cell r="B64">
            <v>0.67200000000000004</v>
          </cell>
          <cell r="C64">
            <v>1.2519999999999998</v>
          </cell>
          <cell r="D64">
            <v>1.202</v>
          </cell>
          <cell r="E64">
            <v>1.3839999999999999</v>
          </cell>
          <cell r="F64">
            <v>0.65200000000000002</v>
          </cell>
          <cell r="G64">
            <v>8.7270000000000003</v>
          </cell>
          <cell r="H64">
            <v>18.720000000000002</v>
          </cell>
          <cell r="I64">
            <v>33.874000000000002</v>
          </cell>
          <cell r="J64">
            <v>50.998000000000005</v>
          </cell>
          <cell r="K64">
            <v>38.427999999999997</v>
          </cell>
          <cell r="L64">
            <v>41.418999999999997</v>
          </cell>
          <cell r="M64">
            <v>43.048999999999992</v>
          </cell>
          <cell r="N64">
            <v>40.792999999999999</v>
          </cell>
          <cell r="O64">
            <v>13.849</v>
          </cell>
          <cell r="P64">
            <v>30.24</v>
          </cell>
          <cell r="Q64">
            <v>27.795999999999999</v>
          </cell>
          <cell r="R64">
            <v>5.0810000000000004</v>
          </cell>
          <cell r="S64">
            <v>3.0569999999999999</v>
          </cell>
          <cell r="U64">
            <v>5.8760000000000003</v>
          </cell>
          <cell r="X64">
            <v>3.008</v>
          </cell>
          <cell r="Y64">
            <v>2.5110000000000001</v>
          </cell>
        </row>
      </sheetData>
      <sheetData sheetId="18">
        <row r="7">
          <cell r="B7">
            <v>114.75</v>
          </cell>
          <cell r="C7">
            <v>102.96</v>
          </cell>
          <cell r="D7">
            <v>94.81</v>
          </cell>
          <cell r="E7">
            <v>85.73</v>
          </cell>
          <cell r="F7">
            <v>84.1</v>
          </cell>
          <cell r="G7">
            <v>97.7</v>
          </cell>
          <cell r="H7">
            <v>108</v>
          </cell>
          <cell r="I7">
            <v>109.54</v>
          </cell>
          <cell r="J7">
            <v>113.96</v>
          </cell>
          <cell r="K7">
            <v>106.65</v>
          </cell>
          <cell r="L7">
            <v>109.25</v>
          </cell>
          <cell r="M7">
            <v>110.54</v>
          </cell>
          <cell r="N7">
            <v>111.15</v>
          </cell>
          <cell r="O7">
            <v>96.52</v>
          </cell>
          <cell r="P7">
            <v>105.54</v>
          </cell>
          <cell r="Q7">
            <v>107.53</v>
          </cell>
          <cell r="R7">
            <v>115.52</v>
          </cell>
          <cell r="S7">
            <v>130.22999999999999</v>
          </cell>
          <cell r="T7">
            <v>136.93</v>
          </cell>
          <cell r="U7">
            <v>147.46</v>
          </cell>
          <cell r="V7">
            <v>139.77000000000001</v>
          </cell>
          <cell r="W7">
            <v>121.52</v>
          </cell>
          <cell r="X7">
            <v>121.69</v>
          </cell>
          <cell r="Y7">
            <v>109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ELINOIL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44441</v>
          </cell>
        </row>
      </sheetData>
      <sheetData sheetId="35">
        <row r="3">
          <cell r="B3">
            <v>44439</v>
          </cell>
        </row>
        <row r="4">
          <cell r="B4">
            <v>44439</v>
          </cell>
        </row>
        <row r="5">
          <cell r="B5">
            <v>44439</v>
          </cell>
        </row>
        <row r="6">
          <cell r="B6">
            <v>44439</v>
          </cell>
        </row>
        <row r="7">
          <cell r="B7">
            <v>44439</v>
          </cell>
        </row>
        <row r="8">
          <cell r="B8">
            <v>44439</v>
          </cell>
        </row>
        <row r="9">
          <cell r="B9">
            <v>44439</v>
          </cell>
        </row>
        <row r="10">
          <cell r="B10">
            <v>44439</v>
          </cell>
        </row>
        <row r="11">
          <cell r="B11">
            <v>44439</v>
          </cell>
        </row>
        <row r="12">
          <cell r="B12">
            <v>44439</v>
          </cell>
        </row>
        <row r="13">
          <cell r="B13">
            <v>44439</v>
          </cell>
        </row>
        <row r="14">
          <cell r="B14">
            <v>44439</v>
          </cell>
        </row>
        <row r="15">
          <cell r="B15">
            <v>44439</v>
          </cell>
        </row>
        <row r="16">
          <cell r="B16">
            <v>44439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228.4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1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345.815</v>
      </c>
      <c r="C4" s="18">
        <v>18.963000000000001</v>
      </c>
      <c r="D4" s="18">
        <v>19.423999999999999</v>
      </c>
      <c r="E4" s="18">
        <v>20.832999999999998</v>
      </c>
      <c r="F4" s="18">
        <v>21.225000000000001</v>
      </c>
      <c r="G4" s="18">
        <v>17.158999999999999</v>
      </c>
      <c r="H4" s="18">
        <v>83.372</v>
      </c>
      <c r="I4" s="18">
        <v>81.475999999999999</v>
      </c>
      <c r="J4" s="18">
        <v>95.998000000000005</v>
      </c>
      <c r="K4" s="18">
        <v>85.242999999999995</v>
      </c>
      <c r="L4" s="18">
        <v>87.298000000000002</v>
      </c>
      <c r="M4" s="18">
        <v>88.538000000000011</v>
      </c>
      <c r="N4" s="18">
        <v>116.83600000000001</v>
      </c>
      <c r="O4" s="18">
        <v>120.89400000000001</v>
      </c>
      <c r="P4" s="18">
        <v>108.30600000000001</v>
      </c>
      <c r="Q4" s="18">
        <v>106.33</v>
      </c>
      <c r="R4" s="18">
        <v>116.05300000000001</v>
      </c>
      <c r="S4" s="18">
        <v>78.731999999999999</v>
      </c>
      <c r="T4" s="18">
        <v>73.249000000000009</v>
      </c>
      <c r="U4" s="18">
        <v>42.515000000000001</v>
      </c>
      <c r="V4" s="18">
        <v>15.84</v>
      </c>
      <c r="W4" s="18">
        <v>87.584999999999994</v>
      </c>
      <c r="X4" s="18">
        <v>167.78899999999999</v>
      </c>
      <c r="Y4" s="18">
        <v>232.06700000000001</v>
      </c>
      <c r="Z4" s="19"/>
      <c r="AA4" s="20">
        <f>SUM(B4:Z4)</f>
        <v>2231.54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114.75</v>
      </c>
      <c r="C7" s="28">
        <v>102.96</v>
      </c>
      <c r="D7" s="28">
        <v>94.81</v>
      </c>
      <c r="E7" s="28">
        <v>85.73</v>
      </c>
      <c r="F7" s="28">
        <v>84.1</v>
      </c>
      <c r="G7" s="28">
        <v>97.7</v>
      </c>
      <c r="H7" s="28">
        <v>108</v>
      </c>
      <c r="I7" s="28">
        <v>109.54</v>
      </c>
      <c r="J7" s="28">
        <v>113.96</v>
      </c>
      <c r="K7" s="28">
        <v>106.65</v>
      </c>
      <c r="L7" s="28">
        <v>109.25</v>
      </c>
      <c r="M7" s="28">
        <v>110.54</v>
      </c>
      <c r="N7" s="28">
        <v>111.15</v>
      </c>
      <c r="O7" s="28">
        <v>96.52</v>
      </c>
      <c r="P7" s="28">
        <v>105.54</v>
      </c>
      <c r="Q7" s="28">
        <v>107.53</v>
      </c>
      <c r="R7" s="28">
        <v>115.52</v>
      </c>
      <c r="S7" s="28">
        <v>130.22999999999999</v>
      </c>
      <c r="T7" s="28">
        <v>136.93</v>
      </c>
      <c r="U7" s="28">
        <v>147.46</v>
      </c>
      <c r="V7" s="28">
        <v>139.77000000000001</v>
      </c>
      <c r="W7" s="28">
        <v>121.52</v>
      </c>
      <c r="X7" s="28">
        <v>121.69</v>
      </c>
      <c r="Y7" s="28">
        <v>109</v>
      </c>
      <c r="Z7" s="29"/>
      <c r="AA7" s="30">
        <f>IF(SUM(GR_MAINLAND_MCP_SUM_SELL)&lt;&gt;0,AVERAGEIF(GR_MAINLAND_MCP_SUM_SELL,"&lt;&gt;"""),"")</f>
        <v>111.70208333333333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5</v>
      </c>
      <c r="D10" s="42">
        <v>5</v>
      </c>
      <c r="E10" s="42">
        <v>5</v>
      </c>
      <c r="F10" s="42">
        <v>5</v>
      </c>
      <c r="G10" s="42">
        <v>5</v>
      </c>
      <c r="H10" s="42">
        <v>5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30</v>
      </c>
    </row>
    <row r="11" spans="1:27" ht="24.95" customHeight="1" x14ac:dyDescent="0.2">
      <c r="A11" s="45" t="s">
        <v>7</v>
      </c>
      <c r="B11" s="46">
        <v>331.87099999999998</v>
      </c>
      <c r="C11" s="47"/>
      <c r="D11" s="47"/>
      <c r="E11" s="47"/>
      <c r="F11" s="47"/>
      <c r="G11" s="47"/>
      <c r="H11" s="47">
        <v>69.475999999999999</v>
      </c>
      <c r="I11" s="47">
        <v>74.073000000000008</v>
      </c>
      <c r="J11" s="47">
        <v>83.198000000000008</v>
      </c>
      <c r="K11" s="47">
        <v>74.998999999999995</v>
      </c>
      <c r="L11" s="47">
        <v>75.983000000000004</v>
      </c>
      <c r="M11" s="47">
        <v>77.50800000000001</v>
      </c>
      <c r="N11" s="47">
        <v>106.91200000000001</v>
      </c>
      <c r="O11" s="47">
        <v>75</v>
      </c>
      <c r="P11" s="47">
        <v>104.367</v>
      </c>
      <c r="Q11" s="47">
        <v>102.88500000000001</v>
      </c>
      <c r="R11" s="47">
        <v>107.871</v>
      </c>
      <c r="S11" s="47">
        <v>65.757999999999996</v>
      </c>
      <c r="T11" s="47">
        <v>54</v>
      </c>
      <c r="U11" s="47">
        <v>35</v>
      </c>
      <c r="V11" s="47"/>
      <c r="W11" s="47">
        <v>70.177999999999997</v>
      </c>
      <c r="X11" s="47">
        <v>152.708</v>
      </c>
      <c r="Y11" s="47">
        <v>216.739</v>
      </c>
      <c r="Z11" s="48"/>
      <c r="AA11" s="49">
        <f>SUM(B11:Z11)</f>
        <v>1878.5260000000003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0.223</v>
      </c>
      <c r="H13" s="52">
        <v>0.34899999999999998</v>
      </c>
      <c r="I13" s="52">
        <v>0.41499999999999998</v>
      </c>
      <c r="J13" s="52">
        <v>5.71</v>
      </c>
      <c r="K13" s="52">
        <v>0.52200000000000002</v>
      </c>
      <c r="L13" s="52">
        <v>0.311</v>
      </c>
      <c r="M13" s="52">
        <v>0.85899999999999999</v>
      </c>
      <c r="N13" s="52">
        <v>0.34499999999999997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8.734</v>
      </c>
    </row>
    <row r="14" spans="1:27" ht="30" customHeight="1" thickBot="1" x14ac:dyDescent="0.25">
      <c r="A14" s="55" t="s">
        <v>10</v>
      </c>
      <c r="B14" s="56">
        <f>IF(LEN(B$2)&gt;0,SUM(B10:B13),"")</f>
        <v>331.87099999999998</v>
      </c>
      <c r="C14" s="57">
        <f t="shared" ref="C14:Z14" si="0">IF(LEN(C$2)&gt;0,SUM(C10:C13),"")</f>
        <v>5</v>
      </c>
      <c r="D14" s="57">
        <f t="shared" si="0"/>
        <v>5</v>
      </c>
      <c r="E14" s="57">
        <f t="shared" si="0"/>
        <v>5</v>
      </c>
      <c r="F14" s="57">
        <f t="shared" si="0"/>
        <v>5</v>
      </c>
      <c r="G14" s="57">
        <f t="shared" si="0"/>
        <v>5.2229999999999999</v>
      </c>
      <c r="H14" s="57">
        <f t="shared" si="0"/>
        <v>74.825000000000003</v>
      </c>
      <c r="I14" s="57">
        <f t="shared" si="0"/>
        <v>74.488000000000014</v>
      </c>
      <c r="J14" s="57">
        <f t="shared" si="0"/>
        <v>88.908000000000001</v>
      </c>
      <c r="K14" s="57">
        <f t="shared" si="0"/>
        <v>75.521000000000001</v>
      </c>
      <c r="L14" s="57">
        <f t="shared" si="0"/>
        <v>76.294000000000011</v>
      </c>
      <c r="M14" s="57">
        <f t="shared" si="0"/>
        <v>78.367000000000004</v>
      </c>
      <c r="N14" s="57">
        <f t="shared" si="0"/>
        <v>107.25700000000001</v>
      </c>
      <c r="O14" s="57">
        <f t="shared" si="0"/>
        <v>75</v>
      </c>
      <c r="P14" s="57">
        <f t="shared" si="0"/>
        <v>104.367</v>
      </c>
      <c r="Q14" s="57">
        <f t="shared" si="0"/>
        <v>102.88500000000001</v>
      </c>
      <c r="R14" s="57">
        <f t="shared" si="0"/>
        <v>107.871</v>
      </c>
      <c r="S14" s="57">
        <f t="shared" si="0"/>
        <v>65.757999999999996</v>
      </c>
      <c r="T14" s="57">
        <f t="shared" si="0"/>
        <v>54</v>
      </c>
      <c r="U14" s="57">
        <f t="shared" si="0"/>
        <v>35</v>
      </c>
      <c r="V14" s="57">
        <f t="shared" si="0"/>
        <v>0</v>
      </c>
      <c r="W14" s="57">
        <f t="shared" si="0"/>
        <v>70.177999999999997</v>
      </c>
      <c r="X14" s="57">
        <f t="shared" si="0"/>
        <v>152.708</v>
      </c>
      <c r="Y14" s="57">
        <f t="shared" si="0"/>
        <v>216.739</v>
      </c>
      <c r="Z14" s="58" t="str">
        <f t="shared" si="0"/>
        <v/>
      </c>
      <c r="AA14" s="59">
        <f>SUM(AA9:AA13)</f>
        <v>1917.2600000000002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13.943999999999999</v>
      </c>
      <c r="C19" s="76">
        <v>13.962999999999999</v>
      </c>
      <c r="D19" s="76">
        <v>14.423999999999999</v>
      </c>
      <c r="E19" s="76">
        <v>15.833</v>
      </c>
      <c r="F19" s="76">
        <v>16.225000000000001</v>
      </c>
      <c r="G19" s="76">
        <v>11.936</v>
      </c>
      <c r="H19" s="76">
        <v>8.5470000000000006</v>
      </c>
      <c r="I19" s="76">
        <v>6.9880000000000004</v>
      </c>
      <c r="J19" s="76">
        <v>7.09</v>
      </c>
      <c r="K19" s="76">
        <v>9.7219999999999995</v>
      </c>
      <c r="L19" s="76">
        <v>11.004</v>
      </c>
      <c r="M19" s="76">
        <v>10.170999999999999</v>
      </c>
      <c r="N19" s="76">
        <v>9.5790000000000006</v>
      </c>
      <c r="O19" s="76">
        <v>45.893999999999998</v>
      </c>
      <c r="P19" s="76">
        <v>3.9390000000000001</v>
      </c>
      <c r="Q19" s="76">
        <v>3.4449999999999998</v>
      </c>
      <c r="R19" s="76">
        <v>8.1820000000000004</v>
      </c>
      <c r="S19" s="76">
        <v>12.974</v>
      </c>
      <c r="T19" s="76">
        <v>19.249000000000002</v>
      </c>
      <c r="U19" s="76">
        <v>7.5150000000000006</v>
      </c>
      <c r="V19" s="76">
        <v>15.84</v>
      </c>
      <c r="W19" s="76">
        <v>17.406999999999996</v>
      </c>
      <c r="X19" s="76">
        <v>15.081</v>
      </c>
      <c r="Y19" s="76">
        <v>15.327999999999999</v>
      </c>
      <c r="Z19" s="73"/>
      <c r="AA19" s="74">
        <f>SUM(B19:Z19)</f>
        <v>314.27999999999992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13.943999999999999</v>
      </c>
      <c r="C22" s="83">
        <f t="shared" ref="C22:Z22" si="1">IF(LEN(C$2)&gt;0,SUM(C17:C21),"")</f>
        <v>13.962999999999999</v>
      </c>
      <c r="D22" s="83">
        <f t="shared" si="1"/>
        <v>14.423999999999999</v>
      </c>
      <c r="E22" s="83">
        <f t="shared" si="1"/>
        <v>15.833</v>
      </c>
      <c r="F22" s="83">
        <f t="shared" si="1"/>
        <v>16.225000000000001</v>
      </c>
      <c r="G22" s="83">
        <f t="shared" si="1"/>
        <v>11.936</v>
      </c>
      <c r="H22" s="83">
        <f t="shared" si="1"/>
        <v>8.5470000000000006</v>
      </c>
      <c r="I22" s="83">
        <f t="shared" si="1"/>
        <v>6.9880000000000004</v>
      </c>
      <c r="J22" s="83">
        <f t="shared" si="1"/>
        <v>7.09</v>
      </c>
      <c r="K22" s="83">
        <f t="shared" si="1"/>
        <v>9.7219999999999995</v>
      </c>
      <c r="L22" s="83">
        <f t="shared" si="1"/>
        <v>11.004</v>
      </c>
      <c r="M22" s="83">
        <f t="shared" si="1"/>
        <v>10.170999999999999</v>
      </c>
      <c r="N22" s="83">
        <f t="shared" si="1"/>
        <v>9.5790000000000006</v>
      </c>
      <c r="O22" s="83">
        <f t="shared" si="1"/>
        <v>45.893999999999998</v>
      </c>
      <c r="P22" s="83">
        <f t="shared" si="1"/>
        <v>3.9390000000000001</v>
      </c>
      <c r="Q22" s="83">
        <f t="shared" si="1"/>
        <v>3.4449999999999998</v>
      </c>
      <c r="R22" s="83">
        <f t="shared" si="1"/>
        <v>8.1820000000000004</v>
      </c>
      <c r="S22" s="83">
        <f t="shared" si="1"/>
        <v>12.974</v>
      </c>
      <c r="T22" s="83">
        <f t="shared" si="1"/>
        <v>19.249000000000002</v>
      </c>
      <c r="U22" s="83">
        <f t="shared" si="1"/>
        <v>7.5150000000000006</v>
      </c>
      <c r="V22" s="83">
        <f t="shared" si="1"/>
        <v>15.84</v>
      </c>
      <c r="W22" s="83">
        <f t="shared" si="1"/>
        <v>17.406999999999996</v>
      </c>
      <c r="X22" s="83">
        <f t="shared" si="1"/>
        <v>15.081</v>
      </c>
      <c r="Y22" s="83">
        <f t="shared" si="1"/>
        <v>15.327999999999999</v>
      </c>
      <c r="Z22" s="84" t="str">
        <f t="shared" si="1"/>
        <v/>
      </c>
      <c r="AA22" s="85">
        <f>SUM(AA17:AA21)</f>
        <v>314.27999999999992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345.815</v>
      </c>
      <c r="C26" s="72">
        <v>18.963000000000001</v>
      </c>
      <c r="D26" s="72">
        <v>19.423999999999999</v>
      </c>
      <c r="E26" s="72">
        <v>20.832999999999998</v>
      </c>
      <c r="F26" s="72">
        <v>21.225000000000001</v>
      </c>
      <c r="G26" s="72">
        <v>17.158999999999999</v>
      </c>
      <c r="H26" s="72">
        <v>83.372</v>
      </c>
      <c r="I26" s="72">
        <v>81.475999999999999</v>
      </c>
      <c r="J26" s="72">
        <v>95.998000000000005</v>
      </c>
      <c r="K26" s="72">
        <v>85.242999999999995</v>
      </c>
      <c r="L26" s="72">
        <v>87.298000000000002</v>
      </c>
      <c r="M26" s="72">
        <v>88.537999999999997</v>
      </c>
      <c r="N26" s="72">
        <v>116.836</v>
      </c>
      <c r="O26" s="72">
        <v>120.89400000000001</v>
      </c>
      <c r="P26" s="72">
        <v>108.306</v>
      </c>
      <c r="Q26" s="72">
        <v>106.33</v>
      </c>
      <c r="R26" s="72">
        <v>116.053</v>
      </c>
      <c r="S26" s="72">
        <v>78.731999999999999</v>
      </c>
      <c r="T26" s="72">
        <v>73.248999999999995</v>
      </c>
      <c r="U26" s="72">
        <v>42.515000000000001</v>
      </c>
      <c r="V26" s="72">
        <v>15.84</v>
      </c>
      <c r="W26" s="72">
        <v>87.584999999999994</v>
      </c>
      <c r="X26" s="72">
        <v>167.78899999999999</v>
      </c>
      <c r="Y26" s="72">
        <v>232.06700000000001</v>
      </c>
      <c r="Z26" s="73"/>
      <c r="AA26" s="74">
        <f>SUM(B26:Z26)</f>
        <v>2231.54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345.815</v>
      </c>
      <c r="C28" s="57">
        <f t="shared" ref="C28:Z28" si="2">IF(LEN(C$2)&gt;0,SUM(C25:C27),"")</f>
        <v>18.963000000000001</v>
      </c>
      <c r="D28" s="57">
        <f t="shared" si="2"/>
        <v>19.423999999999999</v>
      </c>
      <c r="E28" s="57">
        <f t="shared" si="2"/>
        <v>20.832999999999998</v>
      </c>
      <c r="F28" s="57">
        <f t="shared" si="2"/>
        <v>21.225000000000001</v>
      </c>
      <c r="G28" s="57">
        <f t="shared" si="2"/>
        <v>17.158999999999999</v>
      </c>
      <c r="H28" s="57">
        <f t="shared" si="2"/>
        <v>83.372</v>
      </c>
      <c r="I28" s="57">
        <f t="shared" si="2"/>
        <v>81.475999999999999</v>
      </c>
      <c r="J28" s="57">
        <f t="shared" si="2"/>
        <v>95.998000000000005</v>
      </c>
      <c r="K28" s="57">
        <f t="shared" si="2"/>
        <v>85.242999999999995</v>
      </c>
      <c r="L28" s="57">
        <f t="shared" si="2"/>
        <v>87.298000000000002</v>
      </c>
      <c r="M28" s="57">
        <f t="shared" si="2"/>
        <v>88.537999999999997</v>
      </c>
      <c r="N28" s="57">
        <f t="shared" si="2"/>
        <v>116.836</v>
      </c>
      <c r="O28" s="57">
        <f t="shared" si="2"/>
        <v>120.89400000000001</v>
      </c>
      <c r="P28" s="57">
        <f t="shared" si="2"/>
        <v>108.306</v>
      </c>
      <c r="Q28" s="57">
        <f t="shared" si="2"/>
        <v>106.33</v>
      </c>
      <c r="R28" s="57">
        <f t="shared" si="2"/>
        <v>116.053</v>
      </c>
      <c r="S28" s="57">
        <f t="shared" si="2"/>
        <v>78.731999999999999</v>
      </c>
      <c r="T28" s="57">
        <f t="shared" si="2"/>
        <v>73.248999999999995</v>
      </c>
      <c r="U28" s="57">
        <f t="shared" si="2"/>
        <v>42.515000000000001</v>
      </c>
      <c r="V28" s="57">
        <f t="shared" si="2"/>
        <v>15.84</v>
      </c>
      <c r="W28" s="57">
        <f t="shared" si="2"/>
        <v>87.584999999999994</v>
      </c>
      <c r="X28" s="57">
        <f t="shared" si="2"/>
        <v>167.78899999999999</v>
      </c>
      <c r="Y28" s="57">
        <f t="shared" si="2"/>
        <v>232.06700000000001</v>
      </c>
      <c r="Z28" s="58" t="str">
        <f t="shared" si="2"/>
        <v/>
      </c>
      <c r="AA28" s="59">
        <f>SUM(AA25:AA27)</f>
        <v>2231.54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345.815</v>
      </c>
      <c r="C47" s="83">
        <f t="shared" ref="C47:Z47" si="8">IF(LEN(C$2)&gt;0,C14+C22+C36,"")</f>
        <v>18.963000000000001</v>
      </c>
      <c r="D47" s="83">
        <f t="shared" si="8"/>
        <v>19.423999999999999</v>
      </c>
      <c r="E47" s="83">
        <f t="shared" si="8"/>
        <v>20.832999999999998</v>
      </c>
      <c r="F47" s="83">
        <f t="shared" si="8"/>
        <v>21.225000000000001</v>
      </c>
      <c r="G47" s="83">
        <f t="shared" si="8"/>
        <v>17.158999999999999</v>
      </c>
      <c r="H47" s="83">
        <f t="shared" si="8"/>
        <v>83.372</v>
      </c>
      <c r="I47" s="83">
        <f t="shared" si="8"/>
        <v>81.476000000000013</v>
      </c>
      <c r="J47" s="83">
        <f t="shared" si="8"/>
        <v>95.998000000000005</v>
      </c>
      <c r="K47" s="83">
        <f t="shared" si="8"/>
        <v>85.242999999999995</v>
      </c>
      <c r="L47" s="83">
        <f t="shared" si="8"/>
        <v>87.298000000000016</v>
      </c>
      <c r="M47" s="83">
        <f t="shared" si="8"/>
        <v>88.538000000000011</v>
      </c>
      <c r="N47" s="83">
        <f t="shared" si="8"/>
        <v>116.83600000000001</v>
      </c>
      <c r="O47" s="83">
        <f t="shared" si="8"/>
        <v>120.89400000000001</v>
      </c>
      <c r="P47" s="83">
        <f t="shared" si="8"/>
        <v>108.30600000000001</v>
      </c>
      <c r="Q47" s="83">
        <f t="shared" si="8"/>
        <v>106.33</v>
      </c>
      <c r="R47" s="83">
        <f t="shared" si="8"/>
        <v>116.053</v>
      </c>
      <c r="S47" s="83">
        <f t="shared" si="8"/>
        <v>78.731999999999999</v>
      </c>
      <c r="T47" s="83">
        <f t="shared" si="8"/>
        <v>73.248999999999995</v>
      </c>
      <c r="U47" s="83">
        <f t="shared" si="8"/>
        <v>42.515000000000001</v>
      </c>
      <c r="V47" s="83">
        <f t="shared" si="8"/>
        <v>15.84</v>
      </c>
      <c r="W47" s="83">
        <f t="shared" si="8"/>
        <v>87.584999999999994</v>
      </c>
      <c r="X47" s="83">
        <f t="shared" si="8"/>
        <v>167.78899999999999</v>
      </c>
      <c r="Y47" s="83">
        <f t="shared" si="8"/>
        <v>232.06700000000001</v>
      </c>
      <c r="Z47" s="84" t="str">
        <f t="shared" si="8"/>
        <v/>
      </c>
      <c r="AA47" s="100">
        <f>SUM(B47:Z47)</f>
        <v>2231.54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345.815</v>
      </c>
      <c r="C4" s="18">
        <v>18.963000000000001</v>
      </c>
      <c r="D4" s="18">
        <v>19.423999999999999</v>
      </c>
      <c r="E4" s="18">
        <v>20.832999999999998</v>
      </c>
      <c r="F4" s="18">
        <v>21.224999999999998</v>
      </c>
      <c r="G4" s="18">
        <v>17.159000000000002</v>
      </c>
      <c r="H4" s="18">
        <v>83.372000000000014</v>
      </c>
      <c r="I4" s="18">
        <v>81.476000000000013</v>
      </c>
      <c r="J4" s="18">
        <v>95.998000000000005</v>
      </c>
      <c r="K4" s="18">
        <v>85.242999999999995</v>
      </c>
      <c r="L4" s="18">
        <v>87.297999999999988</v>
      </c>
      <c r="M4" s="18">
        <v>88.538000000000011</v>
      </c>
      <c r="N4" s="18">
        <v>116.83599999999998</v>
      </c>
      <c r="O4" s="18">
        <v>120.89399999999999</v>
      </c>
      <c r="P4" s="18">
        <v>108.306</v>
      </c>
      <c r="Q4" s="18">
        <v>106.33000000000001</v>
      </c>
      <c r="R4" s="18">
        <v>116.05300000000001</v>
      </c>
      <c r="S4" s="18">
        <v>78.731999999999999</v>
      </c>
      <c r="T4" s="18">
        <v>73.248999999999995</v>
      </c>
      <c r="U4" s="18">
        <v>42.515000000000001</v>
      </c>
      <c r="V4" s="18">
        <v>15.84</v>
      </c>
      <c r="W4" s="18">
        <v>87.584999999999994</v>
      </c>
      <c r="X4" s="18">
        <v>167.78900000000002</v>
      </c>
      <c r="Y4" s="18">
        <v>232.06699999999998</v>
      </c>
      <c r="Z4" s="19"/>
      <c r="AA4" s="20">
        <f>SUM(B4:Z4)</f>
        <v>2231.54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114.75</v>
      </c>
      <c r="C7" s="28">
        <v>102.96</v>
      </c>
      <c r="D7" s="28">
        <v>94.81</v>
      </c>
      <c r="E7" s="28">
        <v>85.73</v>
      </c>
      <c r="F7" s="28">
        <v>84.1</v>
      </c>
      <c r="G7" s="28">
        <v>97.7</v>
      </c>
      <c r="H7" s="28">
        <v>108</v>
      </c>
      <c r="I7" s="28">
        <v>109.54</v>
      </c>
      <c r="J7" s="28">
        <v>113.96</v>
      </c>
      <c r="K7" s="28">
        <v>106.65</v>
      </c>
      <c r="L7" s="28">
        <v>109.25</v>
      </c>
      <c r="M7" s="28">
        <v>110.54</v>
      </c>
      <c r="N7" s="28">
        <v>111.15</v>
      </c>
      <c r="O7" s="28">
        <v>96.52</v>
      </c>
      <c r="P7" s="28">
        <v>105.54</v>
      </c>
      <c r="Q7" s="28">
        <v>107.53</v>
      </c>
      <c r="R7" s="28">
        <v>115.52</v>
      </c>
      <c r="S7" s="28">
        <v>130.22999999999999</v>
      </c>
      <c r="T7" s="28">
        <v>136.93</v>
      </c>
      <c r="U7" s="28">
        <v>147.46</v>
      </c>
      <c r="V7" s="28">
        <v>139.77000000000001</v>
      </c>
      <c r="W7" s="28">
        <v>121.52</v>
      </c>
      <c r="X7" s="28">
        <v>121.69</v>
      </c>
      <c r="Y7" s="28">
        <v>109</v>
      </c>
      <c r="Z7" s="29"/>
      <c r="AA7" s="30">
        <v>111.70208333333333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330</v>
      </c>
      <c r="C11" s="47">
        <v>5</v>
      </c>
      <c r="D11" s="47">
        <v>5</v>
      </c>
      <c r="E11" s="47">
        <v>5</v>
      </c>
      <c r="F11" s="47">
        <v>5</v>
      </c>
      <c r="G11" s="47">
        <v>5</v>
      </c>
      <c r="H11" s="47">
        <v>50</v>
      </c>
      <c r="I11" s="47">
        <v>45</v>
      </c>
      <c r="J11" s="47">
        <v>45</v>
      </c>
      <c r="K11" s="47">
        <v>45</v>
      </c>
      <c r="L11" s="47">
        <v>45</v>
      </c>
      <c r="M11" s="47">
        <v>45</v>
      </c>
      <c r="N11" s="47">
        <v>75</v>
      </c>
      <c r="O11" s="47">
        <v>75</v>
      </c>
      <c r="P11" s="47">
        <v>75</v>
      </c>
      <c r="Q11" s="47">
        <v>75</v>
      </c>
      <c r="R11" s="47">
        <v>95</v>
      </c>
      <c r="S11" s="47">
        <v>60</v>
      </c>
      <c r="T11" s="47">
        <v>54</v>
      </c>
      <c r="U11" s="47">
        <v>35</v>
      </c>
      <c r="V11" s="47"/>
      <c r="W11" s="47">
        <v>70.177999999999997</v>
      </c>
      <c r="X11" s="47">
        <v>149</v>
      </c>
      <c r="Y11" s="47">
        <v>214</v>
      </c>
      <c r="Z11" s="48"/>
      <c r="AA11" s="49">
        <f>SUM(B11:Z11)</f>
        <v>1607.1779999999999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15.142999999999999</v>
      </c>
      <c r="C13" s="52">
        <v>12.711</v>
      </c>
      <c r="D13" s="52">
        <v>13.222</v>
      </c>
      <c r="E13" s="52">
        <v>14.449</v>
      </c>
      <c r="F13" s="52">
        <v>15.573</v>
      </c>
      <c r="G13" s="52">
        <v>3.4319999999999999</v>
      </c>
      <c r="H13" s="52">
        <v>14.652000000000001</v>
      </c>
      <c r="I13" s="52">
        <v>2.6019999999999999</v>
      </c>
      <c r="J13" s="52"/>
      <c r="K13" s="52">
        <v>1.8149999999999999</v>
      </c>
      <c r="L13" s="52">
        <v>0.879</v>
      </c>
      <c r="M13" s="52">
        <v>0.48899999999999999</v>
      </c>
      <c r="N13" s="52">
        <v>1.0430000000000001</v>
      </c>
      <c r="O13" s="52">
        <v>32.045000000000002</v>
      </c>
      <c r="P13" s="52">
        <v>3.0659999999999998</v>
      </c>
      <c r="Q13" s="52">
        <v>3.5339999999999998</v>
      </c>
      <c r="R13" s="52">
        <v>15.972</v>
      </c>
      <c r="S13" s="52">
        <v>15.675000000000001</v>
      </c>
      <c r="T13" s="52">
        <v>19.248999999999999</v>
      </c>
      <c r="U13" s="52">
        <v>1.639</v>
      </c>
      <c r="V13" s="52">
        <v>15.84</v>
      </c>
      <c r="W13" s="52">
        <v>17.407</v>
      </c>
      <c r="X13" s="52">
        <v>15.781000000000001</v>
      </c>
      <c r="Y13" s="52">
        <v>15.556000000000001</v>
      </c>
      <c r="Z13" s="53"/>
      <c r="AA13" s="54">
        <f>SUM(B13:Z13)</f>
        <v>251.77400000000006</v>
      </c>
    </row>
    <row r="14" spans="1:27" ht="30" customHeight="1" thickBot="1" x14ac:dyDescent="0.25">
      <c r="A14" s="55" t="s">
        <v>10</v>
      </c>
      <c r="B14" s="56">
        <f>IF(LEN(B$2)&gt;0,SUM(B10:B13),"")</f>
        <v>345.14299999999997</v>
      </c>
      <c r="C14" s="57">
        <f t="shared" ref="C14:Z14" si="0">IF(LEN(C$2)&gt;0,SUM(C10:C13),"")</f>
        <v>17.710999999999999</v>
      </c>
      <c r="D14" s="57">
        <f t="shared" si="0"/>
        <v>18.222000000000001</v>
      </c>
      <c r="E14" s="57">
        <f t="shared" si="0"/>
        <v>19.448999999999998</v>
      </c>
      <c r="F14" s="57">
        <f t="shared" si="0"/>
        <v>20.573</v>
      </c>
      <c r="G14" s="57">
        <f t="shared" si="0"/>
        <v>8.4320000000000004</v>
      </c>
      <c r="H14" s="57">
        <f t="shared" si="0"/>
        <v>64.652000000000001</v>
      </c>
      <c r="I14" s="57">
        <f t="shared" si="0"/>
        <v>47.601999999999997</v>
      </c>
      <c r="J14" s="57">
        <f t="shared" si="0"/>
        <v>45</v>
      </c>
      <c r="K14" s="57">
        <f t="shared" si="0"/>
        <v>46.814999999999998</v>
      </c>
      <c r="L14" s="57">
        <f t="shared" si="0"/>
        <v>45.878999999999998</v>
      </c>
      <c r="M14" s="57">
        <f t="shared" si="0"/>
        <v>45.488999999999997</v>
      </c>
      <c r="N14" s="57">
        <f t="shared" si="0"/>
        <v>76.043000000000006</v>
      </c>
      <c r="O14" s="57">
        <f t="shared" si="0"/>
        <v>107.045</v>
      </c>
      <c r="P14" s="57">
        <f t="shared" si="0"/>
        <v>78.066000000000003</v>
      </c>
      <c r="Q14" s="57">
        <f t="shared" si="0"/>
        <v>78.534000000000006</v>
      </c>
      <c r="R14" s="57">
        <f t="shared" si="0"/>
        <v>110.97199999999999</v>
      </c>
      <c r="S14" s="57">
        <f t="shared" si="0"/>
        <v>75.674999999999997</v>
      </c>
      <c r="T14" s="57">
        <f t="shared" si="0"/>
        <v>73.248999999999995</v>
      </c>
      <c r="U14" s="57">
        <f t="shared" si="0"/>
        <v>36.639000000000003</v>
      </c>
      <c r="V14" s="57">
        <f t="shared" si="0"/>
        <v>15.84</v>
      </c>
      <c r="W14" s="57">
        <f t="shared" si="0"/>
        <v>87.584999999999994</v>
      </c>
      <c r="X14" s="57">
        <f t="shared" si="0"/>
        <v>164.78100000000001</v>
      </c>
      <c r="Y14" s="57">
        <f t="shared" si="0"/>
        <v>229.55600000000001</v>
      </c>
      <c r="Z14" s="58" t="str">
        <f t="shared" si="0"/>
        <v/>
      </c>
      <c r="AA14" s="59">
        <f>SUM(AA9:AA13)</f>
        <v>1858.952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0.67200000000000004</v>
      </c>
      <c r="C19" s="76">
        <v>1.2519999999999998</v>
      </c>
      <c r="D19" s="76">
        <v>1.202</v>
      </c>
      <c r="E19" s="76">
        <v>1.3839999999999999</v>
      </c>
      <c r="F19" s="76">
        <v>0.65200000000000002</v>
      </c>
      <c r="G19" s="76">
        <v>8.7270000000000003</v>
      </c>
      <c r="H19" s="76">
        <v>18.720000000000002</v>
      </c>
      <c r="I19" s="76">
        <v>33.874000000000002</v>
      </c>
      <c r="J19" s="76">
        <v>50.998000000000005</v>
      </c>
      <c r="K19" s="76">
        <v>38.427999999999997</v>
      </c>
      <c r="L19" s="76">
        <v>41.418999999999997</v>
      </c>
      <c r="M19" s="76">
        <v>43.048999999999992</v>
      </c>
      <c r="N19" s="76">
        <v>40.792999999999999</v>
      </c>
      <c r="O19" s="76">
        <v>13.849</v>
      </c>
      <c r="P19" s="76">
        <v>30.24</v>
      </c>
      <c r="Q19" s="76">
        <v>27.795999999999999</v>
      </c>
      <c r="R19" s="76">
        <v>5.0810000000000004</v>
      </c>
      <c r="S19" s="76">
        <v>3.0569999999999999</v>
      </c>
      <c r="T19" s="76"/>
      <c r="U19" s="76">
        <v>5.8760000000000003</v>
      </c>
      <c r="V19" s="76"/>
      <c r="W19" s="76"/>
      <c r="X19" s="76">
        <v>3.008</v>
      </c>
      <c r="Y19" s="76">
        <v>2.5110000000000001</v>
      </c>
      <c r="Z19" s="73"/>
      <c r="AA19" s="74">
        <f>SUM(B19:Z19)</f>
        <v>372.58799999999997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0.67200000000000004</v>
      </c>
      <c r="C22" s="83">
        <f t="shared" si="1"/>
        <v>1.2519999999999998</v>
      </c>
      <c r="D22" s="83">
        <f t="shared" si="1"/>
        <v>1.202</v>
      </c>
      <c r="E22" s="83">
        <f t="shared" si="1"/>
        <v>1.3839999999999999</v>
      </c>
      <c r="F22" s="83">
        <f t="shared" si="1"/>
        <v>0.65200000000000002</v>
      </c>
      <c r="G22" s="83">
        <f t="shared" si="1"/>
        <v>8.7270000000000003</v>
      </c>
      <c r="H22" s="83">
        <f t="shared" si="1"/>
        <v>18.720000000000002</v>
      </c>
      <c r="I22" s="83">
        <f t="shared" si="1"/>
        <v>33.874000000000002</v>
      </c>
      <c r="J22" s="83">
        <f t="shared" si="1"/>
        <v>50.998000000000005</v>
      </c>
      <c r="K22" s="83">
        <f t="shared" si="1"/>
        <v>38.427999999999997</v>
      </c>
      <c r="L22" s="83">
        <f t="shared" si="1"/>
        <v>41.418999999999997</v>
      </c>
      <c r="M22" s="83">
        <f t="shared" si="1"/>
        <v>43.048999999999992</v>
      </c>
      <c r="N22" s="83">
        <f t="shared" si="1"/>
        <v>40.792999999999999</v>
      </c>
      <c r="O22" s="83">
        <f t="shared" si="1"/>
        <v>13.849</v>
      </c>
      <c r="P22" s="83">
        <f t="shared" si="1"/>
        <v>30.24</v>
      </c>
      <c r="Q22" s="83">
        <f t="shared" si="1"/>
        <v>27.795999999999999</v>
      </c>
      <c r="R22" s="83">
        <f t="shared" si="1"/>
        <v>5.0810000000000004</v>
      </c>
      <c r="S22" s="83">
        <f t="shared" si="1"/>
        <v>3.0569999999999999</v>
      </c>
      <c r="T22" s="83">
        <f t="shared" si="1"/>
        <v>0</v>
      </c>
      <c r="U22" s="83">
        <f t="shared" si="1"/>
        <v>5.8760000000000003</v>
      </c>
      <c r="V22" s="83">
        <f t="shared" si="1"/>
        <v>0</v>
      </c>
      <c r="W22" s="83">
        <f t="shared" si="1"/>
        <v>0</v>
      </c>
      <c r="X22" s="83">
        <f t="shared" si="1"/>
        <v>3.008</v>
      </c>
      <c r="Y22" s="83">
        <f t="shared" si="1"/>
        <v>2.5110000000000001</v>
      </c>
      <c r="Z22" s="84">
        <f t="shared" si="1"/>
        <v>0</v>
      </c>
      <c r="AA22" s="85">
        <f t="shared" si="1"/>
        <v>372.58799999999997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345.815</v>
      </c>
      <c r="C26" s="72">
        <v>18.963000000000001</v>
      </c>
      <c r="D26" s="72">
        <v>19.423999999999999</v>
      </c>
      <c r="E26" s="72">
        <v>20.832999999999998</v>
      </c>
      <c r="F26" s="72">
        <v>21.225000000000001</v>
      </c>
      <c r="G26" s="72">
        <v>17.158999999999999</v>
      </c>
      <c r="H26" s="72">
        <v>83.372</v>
      </c>
      <c r="I26" s="72">
        <v>81.475999999999999</v>
      </c>
      <c r="J26" s="72">
        <v>95.998000000000005</v>
      </c>
      <c r="K26" s="72">
        <v>85.242999999999995</v>
      </c>
      <c r="L26" s="72">
        <v>87.298000000000002</v>
      </c>
      <c r="M26" s="72">
        <v>88.537999999999997</v>
      </c>
      <c r="N26" s="72">
        <v>116.836</v>
      </c>
      <c r="O26" s="72">
        <v>120.89400000000001</v>
      </c>
      <c r="P26" s="72">
        <v>108.306</v>
      </c>
      <c r="Q26" s="72">
        <v>106.33</v>
      </c>
      <c r="R26" s="72">
        <v>116.053</v>
      </c>
      <c r="S26" s="72">
        <v>78.731999999999999</v>
      </c>
      <c r="T26" s="72">
        <v>73.248999999999995</v>
      </c>
      <c r="U26" s="72">
        <v>42.515000000000001</v>
      </c>
      <c r="V26" s="72">
        <v>15.84</v>
      </c>
      <c r="W26" s="72">
        <v>87.584999999999994</v>
      </c>
      <c r="X26" s="72">
        <v>167.78899999999999</v>
      </c>
      <c r="Y26" s="72">
        <v>232.06700000000001</v>
      </c>
      <c r="Z26" s="73"/>
      <c r="AA26" s="74">
        <f>SUM(B26:Z26)</f>
        <v>2231.54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345.815</v>
      </c>
      <c r="C28" s="57">
        <f t="shared" si="2"/>
        <v>18.963000000000001</v>
      </c>
      <c r="D28" s="57">
        <f t="shared" si="2"/>
        <v>19.423999999999999</v>
      </c>
      <c r="E28" s="57">
        <f t="shared" si="2"/>
        <v>20.832999999999998</v>
      </c>
      <c r="F28" s="57">
        <f t="shared" si="2"/>
        <v>21.225000000000001</v>
      </c>
      <c r="G28" s="57">
        <f t="shared" si="2"/>
        <v>17.158999999999999</v>
      </c>
      <c r="H28" s="57">
        <f t="shared" si="2"/>
        <v>83.372</v>
      </c>
      <c r="I28" s="57">
        <f t="shared" si="2"/>
        <v>81.475999999999999</v>
      </c>
      <c r="J28" s="57">
        <f t="shared" si="2"/>
        <v>95.998000000000005</v>
      </c>
      <c r="K28" s="57">
        <f t="shared" si="2"/>
        <v>85.242999999999995</v>
      </c>
      <c r="L28" s="57">
        <f t="shared" si="2"/>
        <v>87.298000000000002</v>
      </c>
      <c r="M28" s="57">
        <f t="shared" si="2"/>
        <v>88.537999999999997</v>
      </c>
      <c r="N28" s="57">
        <f t="shared" si="2"/>
        <v>116.836</v>
      </c>
      <c r="O28" s="57">
        <f t="shared" si="2"/>
        <v>120.89400000000001</v>
      </c>
      <c r="P28" s="57">
        <f t="shared" si="2"/>
        <v>108.306</v>
      </c>
      <c r="Q28" s="57">
        <f t="shared" si="2"/>
        <v>106.33</v>
      </c>
      <c r="R28" s="57">
        <f t="shared" si="2"/>
        <v>116.053</v>
      </c>
      <c r="S28" s="57">
        <f t="shared" si="2"/>
        <v>78.731999999999999</v>
      </c>
      <c r="T28" s="57">
        <f t="shared" si="2"/>
        <v>73.248999999999995</v>
      </c>
      <c r="U28" s="57">
        <f t="shared" si="2"/>
        <v>42.515000000000001</v>
      </c>
      <c r="V28" s="57">
        <f t="shared" si="2"/>
        <v>15.84</v>
      </c>
      <c r="W28" s="57">
        <f t="shared" si="2"/>
        <v>87.584999999999994</v>
      </c>
      <c r="X28" s="57">
        <f t="shared" si="2"/>
        <v>167.78899999999999</v>
      </c>
      <c r="Y28" s="57">
        <f t="shared" si="2"/>
        <v>232.06700000000001</v>
      </c>
      <c r="Z28" s="58">
        <f t="shared" si="2"/>
        <v>0</v>
      </c>
      <c r="AA28" s="59">
        <f t="shared" si="2"/>
        <v>2231.54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345.815</v>
      </c>
      <c r="C47" s="83">
        <f t="shared" ref="C47:Z47" si="8">SUM(C10:C13)+C22+C36</f>
        <v>18.962999999999997</v>
      </c>
      <c r="D47" s="83">
        <f t="shared" si="8"/>
        <v>19.423999999999999</v>
      </c>
      <c r="E47" s="83">
        <f t="shared" si="8"/>
        <v>20.832999999999998</v>
      </c>
      <c r="F47" s="83">
        <f t="shared" si="8"/>
        <v>21.225000000000001</v>
      </c>
      <c r="G47" s="83">
        <f t="shared" si="8"/>
        <v>17.158999999999999</v>
      </c>
      <c r="H47" s="83">
        <f t="shared" si="8"/>
        <v>83.372</v>
      </c>
      <c r="I47" s="83">
        <f t="shared" si="8"/>
        <v>81.475999999999999</v>
      </c>
      <c r="J47" s="83">
        <f t="shared" si="8"/>
        <v>95.998000000000005</v>
      </c>
      <c r="K47" s="83">
        <f t="shared" si="8"/>
        <v>85.242999999999995</v>
      </c>
      <c r="L47" s="83">
        <f t="shared" si="8"/>
        <v>87.298000000000002</v>
      </c>
      <c r="M47" s="83">
        <f t="shared" si="8"/>
        <v>88.537999999999982</v>
      </c>
      <c r="N47" s="83">
        <f t="shared" si="8"/>
        <v>116.83600000000001</v>
      </c>
      <c r="O47" s="83">
        <f t="shared" si="8"/>
        <v>120.89400000000001</v>
      </c>
      <c r="P47" s="83">
        <f t="shared" si="8"/>
        <v>108.306</v>
      </c>
      <c r="Q47" s="83">
        <f t="shared" si="8"/>
        <v>106.33000000000001</v>
      </c>
      <c r="R47" s="83">
        <f t="shared" si="8"/>
        <v>116.053</v>
      </c>
      <c r="S47" s="83">
        <f t="shared" si="8"/>
        <v>78.731999999999999</v>
      </c>
      <c r="T47" s="83">
        <f t="shared" si="8"/>
        <v>73.248999999999995</v>
      </c>
      <c r="U47" s="83">
        <f t="shared" si="8"/>
        <v>42.515000000000001</v>
      </c>
      <c r="V47" s="83">
        <f t="shared" si="8"/>
        <v>15.84</v>
      </c>
      <c r="W47" s="83">
        <f t="shared" si="8"/>
        <v>87.584999999999994</v>
      </c>
      <c r="X47" s="83">
        <f t="shared" si="8"/>
        <v>167.78900000000002</v>
      </c>
      <c r="Y47" s="83">
        <f t="shared" si="8"/>
        <v>232.06700000000001</v>
      </c>
      <c r="Z47" s="84">
        <f t="shared" si="8"/>
        <v>0</v>
      </c>
      <c r="AA47" s="100">
        <f>SUM(B47:Z47)</f>
        <v>2231.54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2021-09-01T12:42:28Z</dcterms:created>
  <dcterms:modified xsi:type="dcterms:W3CDTF">2021-09-01T12:42:28Z</dcterms:modified>
</cp:coreProperties>
</file>