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<sst xmlns="http://schemas.openxmlformats.org/spreadsheetml/2006/main" count="110" uniqueCount="49">
  <si>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31/08/2021 16:15:37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</si>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</sst>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22.288</c:v>
                </c:pt>
                <c:pt idx="1">
                  <c:v>24.129000000000001</c:v>
                </c:pt>
                <c:pt idx="2">
                  <c:v>20.358000000000001</c:v>
                </c:pt>
                <c:pt idx="3">
                  <c:v>1.399</c:v>
                </c:pt>
                <c:pt idx="4">
                  <c:v>2.637</c:v>
                </c:pt>
                <c:pt idx="5">
                  <c:v>18.765999999999998</c:v>
                </c:pt>
                <c:pt idx="6">
                  <c:v>22.172999999999998</c:v>
                </c:pt>
                <c:pt idx="7">
                  <c:v>25.003</c:v>
                </c:pt>
                <c:pt idx="8">
                  <c:v>25.013999999999999</c:v>
                </c:pt>
                <c:pt idx="9">
                  <c:v>25.838000000000001</c:v>
                </c:pt>
                <c:pt idx="10">
                  <c:v>25.016999999999999</c:v>
                </c:pt>
                <c:pt idx="11">
                  <c:v>26.138999999999999</c:v>
                </c:pt>
                <c:pt idx="12">
                  <c:v>25.015000000000001</c:v>
                </c:pt>
                <c:pt idx="13">
                  <c:v>25.882999999999999</c:v>
                </c:pt>
                <c:pt idx="14">
                  <c:v>25.012</c:v>
                </c:pt>
                <c:pt idx="15">
                  <c:v>25.010999999999999</c:v>
                </c:pt>
                <c:pt idx="16">
                  <c:v>26.356000000000002</c:v>
                </c:pt>
                <c:pt idx="17">
                  <c:v>28.268000000000001</c:v>
                </c:pt>
                <c:pt idx="18">
                  <c:v>33.332999999999998</c:v>
                </c:pt>
                <c:pt idx="19">
                  <c:v>31.763999999999999</c:v>
                </c:pt>
                <c:pt idx="20">
                  <c:v>33.332999999999998</c:v>
                </c:pt>
                <c:pt idx="21">
                  <c:v>34.646999999999998</c:v>
                </c:pt>
                <c:pt idx="22">
                  <c:v>25.013999999999999</c:v>
                </c:pt>
                <c:pt idx="23">
                  <c:v>25.015000000000001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0.29899999999999999</c:v>
                </c:pt>
                <c:pt idx="1">
                  <c:v>1.0230000000000001</c:v>
                </c:pt>
                <c:pt idx="2">
                  <c:v>1.1659999999999999</c:v>
                </c:pt>
                <c:pt idx="3">
                  <c:v>3.8649999999999998</c:v>
                </c:pt>
                <c:pt idx="4">
                  <c:v>3.4</c:v>
                </c:pt>
                <c:pt idx="12">
                  <c:v>7.0000000000000001E-3</c:v>
                </c:pt>
                <c:pt idx="16">
                  <c:v>1.629</c:v>
                </c:pt>
                <c:pt idx="17">
                  <c:v>1.3599999999999999</c:v>
                </c:pt>
                <c:pt idx="18">
                  <c:v>1.17</c:v>
                </c:pt>
                <c:pt idx="19">
                  <c:v>0.84499999999999997</c:v>
                </c:pt>
                <c:pt idx="20">
                  <c:v>1.5879999999999999</c:v>
                </c:pt>
                <c:pt idx="21">
                  <c:v>1.119</c:v>
                </c:pt>
                <c:pt idx="22">
                  <c:v>0.79400000000000004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893992"/>
        <c:axId val="382894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22.587000000000003</c:v>
                </c:pt>
                <c:pt idx="1">
                  <c:v>25.152000000000005</c:v>
                </c:pt>
                <c:pt idx="2">
                  <c:v>21.524000000000001</c:v>
                </c:pt>
                <c:pt idx="3">
                  <c:v>5.2640000000000002</c:v>
                </c:pt>
                <c:pt idx="4">
                  <c:v>6.0370000000000008</c:v>
                </c:pt>
                <c:pt idx="5">
                  <c:v>18.766000000000002</c:v>
                </c:pt>
                <c:pt idx="6">
                  <c:v>22.172999999999998</c:v>
                </c:pt>
                <c:pt idx="7">
                  <c:v>25.002999999999997</c:v>
                </c:pt>
                <c:pt idx="8">
                  <c:v>25.013999999999999</c:v>
                </c:pt>
                <c:pt idx="9">
                  <c:v>25.837999999999997</c:v>
                </c:pt>
                <c:pt idx="10">
                  <c:v>25.016999999999996</c:v>
                </c:pt>
                <c:pt idx="11">
                  <c:v>26.138999999999999</c:v>
                </c:pt>
                <c:pt idx="12">
                  <c:v>25.022000000000002</c:v>
                </c:pt>
                <c:pt idx="13">
                  <c:v>25.882999999999999</c:v>
                </c:pt>
                <c:pt idx="14">
                  <c:v>25.011999999999997</c:v>
                </c:pt>
                <c:pt idx="15">
                  <c:v>25.011000000000003</c:v>
                </c:pt>
                <c:pt idx="16">
                  <c:v>27.985000000000003</c:v>
                </c:pt>
                <c:pt idx="17">
                  <c:v>29.628000000000007</c:v>
                </c:pt>
                <c:pt idx="18">
                  <c:v>34.503000000000007</c:v>
                </c:pt>
                <c:pt idx="19">
                  <c:v>32.609000000000002</c:v>
                </c:pt>
                <c:pt idx="20">
                  <c:v>34.920999999999999</c:v>
                </c:pt>
                <c:pt idx="21">
                  <c:v>35.766000000000005</c:v>
                </c:pt>
                <c:pt idx="22">
                  <c:v>25.808000000000003</c:v>
                </c:pt>
                <c:pt idx="23">
                  <c:v>25.015000000000001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93992"/>
        <c:axId val="382894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119.43</c:v>
                </c:pt>
                <c:pt idx="1">
                  <c:v>109.1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103.99</c:v>
                </c:pt>
                <c:pt idx="6">
                  <c:v>117.07</c:v>
                </c:pt>
                <c:pt idx="7">
                  <c:v>127.44</c:v>
                </c:pt>
                <c:pt idx="8">
                  <c:v>129.93</c:v>
                </c:pt>
                <c:pt idx="9">
                  <c:v>124.37</c:v>
                </c:pt>
                <c:pt idx="10">
                  <c:v>119.44</c:v>
                </c:pt>
                <c:pt idx="11">
                  <c:v>123.96</c:v>
                </c:pt>
                <c:pt idx="12">
                  <c:v>128.78</c:v>
                </c:pt>
                <c:pt idx="13">
                  <c:v>119.96</c:v>
                </c:pt>
                <c:pt idx="14">
                  <c:v>115.9</c:v>
                </c:pt>
                <c:pt idx="15">
                  <c:v>118.01</c:v>
                </c:pt>
                <c:pt idx="16">
                  <c:v>132.22999999999999</c:v>
                </c:pt>
                <c:pt idx="17">
                  <c:v>132.97999999999999</c:v>
                </c:pt>
                <c:pt idx="18">
                  <c:v>129.33000000000001</c:v>
                </c:pt>
                <c:pt idx="19">
                  <c:v>141.61000000000001</c:v>
                </c:pt>
                <c:pt idx="20">
                  <c:v>135.24</c:v>
                </c:pt>
                <c:pt idx="21">
                  <c:v>119.74</c:v>
                </c:pt>
                <c:pt idx="22">
                  <c:v>118.2</c:v>
                </c:pt>
                <c:pt idx="23">
                  <c:v>106.77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95168"/>
        <c:axId val="382894776"/>
      </c:lineChart>
      <c:catAx>
        <c:axId val="382893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94384"/>
        <c:crosses val="autoZero"/>
        <c:auto val="1"/>
        <c:lblAlgn val="ctr"/>
        <c:lblOffset val="100"/>
        <c:noMultiLvlLbl val="0"/>
      </c:catAx>
      <c:valAx>
        <c:axId val="38289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93992"/>
        <c:crosses val="autoZero"/>
        <c:crossBetween val="between"/>
      </c:valAx>
      <c:valAx>
        <c:axId val="382894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895168"/>
        <c:crosses val="max"/>
        <c:crossBetween val="between"/>
      </c:valAx>
      <c:catAx>
        <c:axId val="382895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894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577.41200000000003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18.265000000000001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453.88599999999997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141.791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119.43</v>
          </cell>
          <cell r="C7">
            <v>109.1</v>
          </cell>
          <cell r="D7">
            <v>104</v>
          </cell>
          <cell r="E7">
            <v>104</v>
          </cell>
          <cell r="F7">
            <v>104</v>
          </cell>
          <cell r="G7">
            <v>103.99</v>
          </cell>
          <cell r="H7">
            <v>117.07</v>
          </cell>
          <cell r="I7">
            <v>127.44</v>
          </cell>
          <cell r="J7">
            <v>129.93</v>
          </cell>
          <cell r="K7">
            <v>124.37</v>
          </cell>
          <cell r="L7">
            <v>119.44</v>
          </cell>
          <cell r="M7">
            <v>123.96</v>
          </cell>
          <cell r="N7">
            <v>128.78</v>
          </cell>
          <cell r="O7">
            <v>119.96</v>
          </cell>
          <cell r="P7">
            <v>115.9</v>
          </cell>
          <cell r="Q7">
            <v>118.01</v>
          </cell>
          <cell r="R7">
            <v>132.22999999999999</v>
          </cell>
          <cell r="S7">
            <v>132.97999999999999</v>
          </cell>
          <cell r="T7">
            <v>129.33000000000001</v>
          </cell>
          <cell r="U7">
            <v>141.61000000000001</v>
          </cell>
          <cell r="V7">
            <v>135.24</v>
          </cell>
          <cell r="W7">
            <v>119.74</v>
          </cell>
          <cell r="X7">
            <v>118.2</v>
          </cell>
          <cell r="Y7">
            <v>106.77</v>
          </cell>
        </row>
        <row r="31">
          <cell r="B31">
            <v>22.288</v>
          </cell>
          <cell r="C31">
            <v>24.129000000000001</v>
          </cell>
          <cell r="D31">
            <v>20.358000000000001</v>
          </cell>
          <cell r="E31">
            <v>1.399</v>
          </cell>
          <cell r="F31">
            <v>2.637</v>
          </cell>
          <cell r="G31">
            <v>18.765999999999998</v>
          </cell>
          <cell r="H31">
            <v>22.172999999999998</v>
          </cell>
          <cell r="I31">
            <v>25.003</v>
          </cell>
          <cell r="J31">
            <v>25.013999999999999</v>
          </cell>
          <cell r="K31">
            <v>25.838000000000001</v>
          </cell>
          <cell r="L31">
            <v>25.016999999999999</v>
          </cell>
          <cell r="M31">
            <v>26.138999999999999</v>
          </cell>
          <cell r="N31">
            <v>25.015000000000001</v>
          </cell>
          <cell r="O31">
            <v>25.882999999999999</v>
          </cell>
          <cell r="P31">
            <v>25.012</v>
          </cell>
          <cell r="Q31">
            <v>25.010999999999999</v>
          </cell>
          <cell r="R31">
            <v>26.356000000000002</v>
          </cell>
          <cell r="S31">
            <v>28.268000000000001</v>
          </cell>
          <cell r="T31">
            <v>33.332999999999998</v>
          </cell>
          <cell r="U31">
            <v>31.763999999999999</v>
          </cell>
          <cell r="V31">
            <v>33.332999999999998</v>
          </cell>
          <cell r="W31">
            <v>34.646999999999998</v>
          </cell>
          <cell r="X31">
            <v>25.013999999999999</v>
          </cell>
          <cell r="Y31">
            <v>25.015000000000001</v>
          </cell>
        </row>
        <row r="57">
          <cell r="B57">
            <v>0.29899999999999999</v>
          </cell>
          <cell r="C57">
            <v>1.0230000000000001</v>
          </cell>
          <cell r="D57">
            <v>1.1659999999999999</v>
          </cell>
          <cell r="E57">
            <v>3.8649999999999998</v>
          </cell>
          <cell r="F57">
            <v>3.4</v>
          </cell>
          <cell r="N57">
            <v>7.0000000000000001E-3</v>
          </cell>
          <cell r="R57">
            <v>1.629</v>
          </cell>
          <cell r="S57">
            <v>1.3599999999999999</v>
          </cell>
          <cell r="T57">
            <v>1.17</v>
          </cell>
          <cell r="U57">
            <v>0.84499999999999997</v>
          </cell>
          <cell r="V57">
            <v>1.5879999999999999</v>
          </cell>
          <cell r="W57">
            <v>1.119</v>
          </cell>
          <cell r="X57">
            <v>0.79400000000000004</v>
          </cell>
        </row>
      </sheetData>
      <sheetData sheetId="17">
        <row r="57">
          <cell r="B57">
            <v>11.920999999999999</v>
          </cell>
          <cell r="C57">
            <v>11.706999999999999</v>
          </cell>
          <cell r="D57">
            <v>12.138</v>
          </cell>
          <cell r="G57">
            <v>11.936</v>
          </cell>
          <cell r="H57">
            <v>11.737</v>
          </cell>
          <cell r="I57">
            <v>11.564</v>
          </cell>
          <cell r="J57">
            <v>4.9379999999999997</v>
          </cell>
          <cell r="K57">
            <v>2.9820000000000002</v>
          </cell>
          <cell r="L57">
            <v>3.36</v>
          </cell>
          <cell r="M57">
            <v>4.5779999999999994</v>
          </cell>
          <cell r="N57">
            <v>6.923</v>
          </cell>
          <cell r="O57">
            <v>4.2610000000000001</v>
          </cell>
          <cell r="P57">
            <v>8.5190000000000001</v>
          </cell>
          <cell r="Q57">
            <v>8.5789999999999988</v>
          </cell>
          <cell r="R57">
            <v>3.944</v>
          </cell>
          <cell r="S57">
            <v>2.84</v>
          </cell>
          <cell r="T57">
            <v>3.1160000000000001</v>
          </cell>
          <cell r="U57">
            <v>3.702</v>
          </cell>
          <cell r="V57">
            <v>2.4119999999999999</v>
          </cell>
          <cell r="W57">
            <v>0.42000000000000004</v>
          </cell>
          <cell r="X57">
            <v>4.4470000000000001</v>
          </cell>
          <cell r="Y57">
            <v>5.7670000000000003</v>
          </cell>
        </row>
        <row r="64">
          <cell r="B64">
            <v>10.666</v>
          </cell>
          <cell r="C64">
            <v>13.445</v>
          </cell>
          <cell r="D64">
            <v>9.3859999999999992</v>
          </cell>
          <cell r="E64">
            <v>5.2640000000000002</v>
          </cell>
          <cell r="F64">
            <v>6.0370000000000008</v>
          </cell>
          <cell r="G64">
            <v>6.83</v>
          </cell>
          <cell r="H64">
            <v>10.436</v>
          </cell>
          <cell r="I64">
            <v>13.439</v>
          </cell>
          <cell r="J64">
            <v>20.075999999999997</v>
          </cell>
          <cell r="K64">
            <v>22.855999999999998</v>
          </cell>
          <cell r="L64">
            <v>21.656999999999996</v>
          </cell>
          <cell r="M64">
            <v>21.560999999999996</v>
          </cell>
          <cell r="N64">
            <v>18.099</v>
          </cell>
          <cell r="O64">
            <v>21.622</v>
          </cell>
          <cell r="P64">
            <v>16.492999999999999</v>
          </cell>
          <cell r="Q64">
            <v>16.431999999999999</v>
          </cell>
          <cell r="R64">
            <v>24.041</v>
          </cell>
          <cell r="S64">
            <v>26.788</v>
          </cell>
          <cell r="T64">
            <v>31.387</v>
          </cell>
          <cell r="U64">
            <v>28.907</v>
          </cell>
          <cell r="V64">
            <v>32.509</v>
          </cell>
          <cell r="W64">
            <v>35.346000000000004</v>
          </cell>
          <cell r="X64">
            <v>21.361000000000001</v>
          </cell>
          <cell r="Y64">
            <v>19.248000000000001</v>
          </cell>
        </row>
      </sheetData>
      <sheetData sheetId="18">
        <row r="7">
          <cell r="B7">
            <v>119.43</v>
          </cell>
          <cell r="C7">
            <v>109.1</v>
          </cell>
          <cell r="D7">
            <v>104</v>
          </cell>
          <cell r="E7">
            <v>104</v>
          </cell>
          <cell r="F7">
            <v>104</v>
          </cell>
          <cell r="G7">
            <v>103.99</v>
          </cell>
          <cell r="H7">
            <v>117.07</v>
          </cell>
          <cell r="I7">
            <v>127.44</v>
          </cell>
          <cell r="J7">
            <v>129.93</v>
          </cell>
          <cell r="K7">
            <v>124.37</v>
          </cell>
          <cell r="L7">
            <v>119.44</v>
          </cell>
          <cell r="M7">
            <v>123.96</v>
          </cell>
          <cell r="N7">
            <v>128.78</v>
          </cell>
          <cell r="O7">
            <v>119.96</v>
          </cell>
          <cell r="P7">
            <v>115.9</v>
          </cell>
          <cell r="Q7">
            <v>118.01</v>
          </cell>
          <cell r="R7">
            <v>132.22999999999999</v>
          </cell>
          <cell r="S7">
            <v>132.97999999999999</v>
          </cell>
          <cell r="T7">
            <v>129.33000000000001</v>
          </cell>
          <cell r="U7">
            <v>141.61000000000001</v>
          </cell>
          <cell r="V7">
            <v>135.24</v>
          </cell>
          <cell r="W7">
            <v>119.74</v>
          </cell>
          <cell r="X7">
            <v>118.2</v>
          </cell>
          <cell r="Y7">
            <v>106.77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ELINOIL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44440</v>
          </cell>
        </row>
      </sheetData>
      <sheetData sheetId="35">
        <row r="3">
          <cell r="B3">
            <v>44437</v>
          </cell>
        </row>
        <row r="4">
          <cell r="B4">
            <v>44437</v>
          </cell>
        </row>
        <row r="5">
          <cell r="B5">
            <v>44437</v>
          </cell>
        </row>
        <row r="6">
          <cell r="B6">
            <v>44437</v>
          </cell>
        </row>
        <row r="7">
          <cell r="B7">
            <v>44437</v>
          </cell>
        </row>
        <row r="8">
          <cell r="B8">
            <v>44437</v>
          </cell>
        </row>
        <row r="9">
          <cell r="B9">
            <v>44437</v>
          </cell>
        </row>
        <row r="10">
          <cell r="B10">
            <v>44437</v>
          </cell>
        </row>
        <row r="11">
          <cell r="B11">
            <v>44437</v>
          </cell>
        </row>
        <row r="12">
          <cell r="B12">
            <v>44437</v>
          </cell>
        </row>
        <row r="13">
          <cell r="B13">
            <v>44437</v>
          </cell>
        </row>
        <row r="14">
          <cell r="B14">
            <v>44437</v>
          </cell>
        </row>
        <row r="15">
          <cell r="B15">
            <v>44437</v>
          </cell>
        </row>
        <row r="16">
          <cell r="B16">
            <v>44437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955.43709999999999</v>
          </cell>
          <cell r="J12">
            <v>955.43700000000001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22.587</v>
      </c>
      <c r="C4" s="18">
        <v>25.152000000000001</v>
      </c>
      <c r="D4" s="18">
        <v>21.524000000000001</v>
      </c>
      <c r="E4" s="18">
        <v>5.2640000000000002</v>
      </c>
      <c r="F4" s="18">
        <v>6.0370000000000008</v>
      </c>
      <c r="G4" s="18">
        <v>18.765999999999998</v>
      </c>
      <c r="H4" s="18">
        <v>22.172999999999998</v>
      </c>
      <c r="I4" s="18">
        <v>25.003</v>
      </c>
      <c r="J4" s="18">
        <v>25.013999999999999</v>
      </c>
      <c r="K4" s="18">
        <v>25.838000000000001</v>
      </c>
      <c r="L4" s="18">
        <v>25.016999999999999</v>
      </c>
      <c r="M4" s="18">
        <v>26.138999999999999</v>
      </c>
      <c r="N4" s="18">
        <v>25.022000000000002</v>
      </c>
      <c r="O4" s="18">
        <v>25.882999999999999</v>
      </c>
      <c r="P4" s="18">
        <v>25.012</v>
      </c>
      <c r="Q4" s="18">
        <v>25.010999999999999</v>
      </c>
      <c r="R4" s="18">
        <v>27.984999999999999</v>
      </c>
      <c r="S4" s="18">
        <v>29.628</v>
      </c>
      <c r="T4" s="18">
        <v>34.503</v>
      </c>
      <c r="U4" s="18">
        <v>32.608999999999995</v>
      </c>
      <c r="V4" s="18">
        <v>34.920999999999999</v>
      </c>
      <c r="W4" s="18">
        <v>35.765999999999998</v>
      </c>
      <c r="X4" s="18">
        <v>25.808</v>
      </c>
      <c r="Y4" s="18">
        <v>25.015000000000001</v>
      </c>
      <c r="Z4" s="19"/>
      <c r="AA4" s="20">
        <f>SUM(B4:Z4)</f>
        <v>595.67700000000002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119.43</v>
      </c>
      <c r="C7" s="28">
        <v>109.1</v>
      </c>
      <c r="D7" s="28">
        <v>104</v>
      </c>
      <c r="E7" s="28">
        <v>104</v>
      </c>
      <c r="F7" s="28">
        <v>104</v>
      </c>
      <c r="G7" s="28">
        <v>103.99</v>
      </c>
      <c r="H7" s="28">
        <v>117.07</v>
      </c>
      <c r="I7" s="28">
        <v>127.44</v>
      </c>
      <c r="J7" s="28">
        <v>129.93</v>
      </c>
      <c r="K7" s="28">
        <v>124.37</v>
      </c>
      <c r="L7" s="28">
        <v>119.44</v>
      </c>
      <c r="M7" s="28">
        <v>123.96</v>
      </c>
      <c r="N7" s="28">
        <v>128.78</v>
      </c>
      <c r="O7" s="28">
        <v>119.96</v>
      </c>
      <c r="P7" s="28">
        <v>115.9</v>
      </c>
      <c r="Q7" s="28">
        <v>118.01</v>
      </c>
      <c r="R7" s="28">
        <v>132.22999999999999</v>
      </c>
      <c r="S7" s="28">
        <v>132.97999999999999</v>
      </c>
      <c r="T7" s="28">
        <v>129.33000000000001</v>
      </c>
      <c r="U7" s="28">
        <v>141.61000000000001</v>
      </c>
      <c r="V7" s="28">
        <v>135.24</v>
      </c>
      <c r="W7" s="28">
        <v>119.74</v>
      </c>
      <c r="X7" s="28">
        <v>118.2</v>
      </c>
      <c r="Y7" s="28">
        <v>106.77</v>
      </c>
      <c r="Z7" s="29"/>
      <c r="AA7" s="30">
        <f>IF(SUM(GR_MAINLAND_MCP_SUM_SELL)&lt;&gt;0,AVERAGEIF(GR_MAINLAND_MCP_SUM_SELL,"&lt;&gt;"""),"")</f>
        <v>120.22833333333334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22.288</v>
      </c>
      <c r="C11" s="47">
        <v>24.129000000000001</v>
      </c>
      <c r="D11" s="47">
        <v>20.358000000000001</v>
      </c>
      <c r="E11" s="47">
        <v>1.399</v>
      </c>
      <c r="F11" s="47">
        <v>2.637</v>
      </c>
      <c r="G11" s="47">
        <v>18.765999999999998</v>
      </c>
      <c r="H11" s="47">
        <v>22.172999999999998</v>
      </c>
      <c r="I11" s="47">
        <v>25.003</v>
      </c>
      <c r="J11" s="47">
        <v>25.013999999999999</v>
      </c>
      <c r="K11" s="47">
        <v>25.838000000000001</v>
      </c>
      <c r="L11" s="47">
        <v>25.016999999999999</v>
      </c>
      <c r="M11" s="47">
        <v>26.138999999999999</v>
      </c>
      <c r="N11" s="47">
        <v>25.015000000000001</v>
      </c>
      <c r="O11" s="47">
        <v>25.882999999999999</v>
      </c>
      <c r="P11" s="47">
        <v>25.012</v>
      </c>
      <c r="Q11" s="47">
        <v>25.010999999999999</v>
      </c>
      <c r="R11" s="47">
        <v>26.356000000000002</v>
      </c>
      <c r="S11" s="47">
        <v>28.268000000000001</v>
      </c>
      <c r="T11" s="47">
        <v>33.332999999999998</v>
      </c>
      <c r="U11" s="47">
        <v>31.763999999999999</v>
      </c>
      <c r="V11" s="47">
        <v>33.332999999999998</v>
      </c>
      <c r="W11" s="47">
        <v>34.646999999999998</v>
      </c>
      <c r="X11" s="47">
        <v>25.013999999999999</v>
      </c>
      <c r="Y11" s="47">
        <v>25.015000000000001</v>
      </c>
      <c r="Z11" s="48"/>
      <c r="AA11" s="49">
        <f>SUM(B11:Z11)</f>
        <v>577.41200000000003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0.29899999999999999</v>
      </c>
      <c r="C13" s="52">
        <v>1.0230000000000001</v>
      </c>
      <c r="D13" s="52">
        <v>1.1659999999999999</v>
      </c>
      <c r="E13" s="52">
        <v>3.8649999999999998</v>
      </c>
      <c r="F13" s="52">
        <v>3.4</v>
      </c>
      <c r="G13" s="52"/>
      <c r="H13" s="52"/>
      <c r="I13" s="52"/>
      <c r="J13" s="52"/>
      <c r="K13" s="52"/>
      <c r="L13" s="52"/>
      <c r="M13" s="52"/>
      <c r="N13" s="52">
        <v>7.0000000000000001E-3</v>
      </c>
      <c r="O13" s="52"/>
      <c r="P13" s="52"/>
      <c r="Q13" s="52"/>
      <c r="R13" s="52">
        <v>1.629</v>
      </c>
      <c r="S13" s="52">
        <v>1.3599999999999999</v>
      </c>
      <c r="T13" s="52">
        <v>1.17</v>
      </c>
      <c r="U13" s="52">
        <v>0.84499999999999997</v>
      </c>
      <c r="V13" s="52">
        <v>1.5879999999999999</v>
      </c>
      <c r="W13" s="52">
        <v>1.119</v>
      </c>
      <c r="X13" s="52">
        <v>0.79400000000000004</v>
      </c>
      <c r="Y13" s="52"/>
      <c r="Z13" s="53"/>
      <c r="AA13" s="54">
        <f>SUM(B13:Z13)</f>
        <v>18.265000000000001</v>
      </c>
    </row>
    <row r="14" spans="1:27" ht="30" customHeight="1" thickBot="1" x14ac:dyDescent="0.25">
      <c r="A14" s="55" t="s">
        <v>10</v>
      </c>
      <c r="B14" s="56">
        <f>IF(LEN(B$2)&gt;0,SUM(B10:B13),"")</f>
        <v>22.587</v>
      </c>
      <c r="C14" s="57">
        <f t="shared" ref="C14:Z14" si="0">IF(LEN(C$2)&gt;0,SUM(C10:C13),"")</f>
        <v>25.152000000000001</v>
      </c>
      <c r="D14" s="57">
        <f t="shared" si="0"/>
        <v>21.524000000000001</v>
      </c>
      <c r="E14" s="57">
        <f t="shared" si="0"/>
        <v>5.2639999999999993</v>
      </c>
      <c r="F14" s="57">
        <f t="shared" si="0"/>
        <v>6.0369999999999999</v>
      </c>
      <c r="G14" s="57">
        <f t="shared" si="0"/>
        <v>18.765999999999998</v>
      </c>
      <c r="H14" s="57">
        <f t="shared" si="0"/>
        <v>22.172999999999998</v>
      </c>
      <c r="I14" s="57">
        <f t="shared" si="0"/>
        <v>25.003</v>
      </c>
      <c r="J14" s="57">
        <f t="shared" si="0"/>
        <v>25.013999999999999</v>
      </c>
      <c r="K14" s="57">
        <f t="shared" si="0"/>
        <v>25.838000000000001</v>
      </c>
      <c r="L14" s="57">
        <f t="shared" si="0"/>
        <v>25.016999999999999</v>
      </c>
      <c r="M14" s="57">
        <f t="shared" si="0"/>
        <v>26.138999999999999</v>
      </c>
      <c r="N14" s="57">
        <f t="shared" si="0"/>
        <v>25.022000000000002</v>
      </c>
      <c r="O14" s="57">
        <f t="shared" si="0"/>
        <v>25.882999999999999</v>
      </c>
      <c r="P14" s="57">
        <f t="shared" si="0"/>
        <v>25.012</v>
      </c>
      <c r="Q14" s="57">
        <f t="shared" si="0"/>
        <v>25.010999999999999</v>
      </c>
      <c r="R14" s="57">
        <f t="shared" si="0"/>
        <v>27.985000000000003</v>
      </c>
      <c r="S14" s="57">
        <f t="shared" si="0"/>
        <v>29.628</v>
      </c>
      <c r="T14" s="57">
        <f t="shared" si="0"/>
        <v>34.503</v>
      </c>
      <c r="U14" s="57">
        <f t="shared" si="0"/>
        <v>32.609000000000002</v>
      </c>
      <c r="V14" s="57">
        <f t="shared" si="0"/>
        <v>34.920999999999999</v>
      </c>
      <c r="W14" s="57">
        <f t="shared" si="0"/>
        <v>35.765999999999998</v>
      </c>
      <c r="X14" s="57">
        <f t="shared" si="0"/>
        <v>25.808</v>
      </c>
      <c r="Y14" s="57">
        <f t="shared" si="0"/>
        <v>25.015000000000001</v>
      </c>
      <c r="Z14" s="58" t="str">
        <f t="shared" si="0"/>
        <v/>
      </c>
      <c r="AA14" s="59">
        <f>SUM(AA9:AA13)</f>
        <v>595.67700000000002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22.587</v>
      </c>
      <c r="C26" s="72">
        <v>25.152000000000001</v>
      </c>
      <c r="D26" s="72">
        <v>21.524000000000001</v>
      </c>
      <c r="E26" s="72">
        <v>5.2640000000000002</v>
      </c>
      <c r="F26" s="72">
        <v>6.0369999999999999</v>
      </c>
      <c r="G26" s="72">
        <v>18.765999999999998</v>
      </c>
      <c r="H26" s="72">
        <v>22.172999999999998</v>
      </c>
      <c r="I26" s="72">
        <v>25.003</v>
      </c>
      <c r="J26" s="72">
        <v>25.013999999999999</v>
      </c>
      <c r="K26" s="72">
        <v>25.838000000000001</v>
      </c>
      <c r="L26" s="72">
        <v>25.016999999999999</v>
      </c>
      <c r="M26" s="72">
        <v>26.138999999999999</v>
      </c>
      <c r="N26" s="72">
        <v>25.021999999999998</v>
      </c>
      <c r="O26" s="72">
        <v>25.882999999999999</v>
      </c>
      <c r="P26" s="72">
        <v>25.012</v>
      </c>
      <c r="Q26" s="72">
        <v>25.010999999999999</v>
      </c>
      <c r="R26" s="72">
        <v>27.984999999999999</v>
      </c>
      <c r="S26" s="72">
        <v>29.628</v>
      </c>
      <c r="T26" s="72">
        <v>34.503</v>
      </c>
      <c r="U26" s="72">
        <v>32.609000000000002</v>
      </c>
      <c r="V26" s="72">
        <v>34.920999999999999</v>
      </c>
      <c r="W26" s="72">
        <v>35.765999999999998</v>
      </c>
      <c r="X26" s="72">
        <v>25.808</v>
      </c>
      <c r="Y26" s="72">
        <v>25.015000000000001</v>
      </c>
      <c r="Z26" s="73"/>
      <c r="AA26" s="74">
        <f>SUM(B26:Z26)</f>
        <v>595.67700000000002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22.587</v>
      </c>
      <c r="C28" s="57">
        <f t="shared" ref="C28:Z28" si="2">IF(LEN(C$2)&gt;0,SUM(C25:C27),"")</f>
        <v>25.152000000000001</v>
      </c>
      <c r="D28" s="57">
        <f t="shared" si="2"/>
        <v>21.524000000000001</v>
      </c>
      <c r="E28" s="57">
        <f t="shared" si="2"/>
        <v>5.2640000000000002</v>
      </c>
      <c r="F28" s="57">
        <f t="shared" si="2"/>
        <v>6.0369999999999999</v>
      </c>
      <c r="G28" s="57">
        <f t="shared" si="2"/>
        <v>18.765999999999998</v>
      </c>
      <c r="H28" s="57">
        <f t="shared" si="2"/>
        <v>22.172999999999998</v>
      </c>
      <c r="I28" s="57">
        <f t="shared" si="2"/>
        <v>25.003</v>
      </c>
      <c r="J28" s="57">
        <f t="shared" si="2"/>
        <v>25.013999999999999</v>
      </c>
      <c r="K28" s="57">
        <f t="shared" si="2"/>
        <v>25.838000000000001</v>
      </c>
      <c r="L28" s="57">
        <f t="shared" si="2"/>
        <v>25.016999999999999</v>
      </c>
      <c r="M28" s="57">
        <f t="shared" si="2"/>
        <v>26.138999999999999</v>
      </c>
      <c r="N28" s="57">
        <f t="shared" si="2"/>
        <v>25.021999999999998</v>
      </c>
      <c r="O28" s="57">
        <f t="shared" si="2"/>
        <v>25.882999999999999</v>
      </c>
      <c r="P28" s="57">
        <f t="shared" si="2"/>
        <v>25.012</v>
      </c>
      <c r="Q28" s="57">
        <f t="shared" si="2"/>
        <v>25.010999999999999</v>
      </c>
      <c r="R28" s="57">
        <f t="shared" si="2"/>
        <v>27.984999999999999</v>
      </c>
      <c r="S28" s="57">
        <f t="shared" si="2"/>
        <v>29.628</v>
      </c>
      <c r="T28" s="57">
        <f t="shared" si="2"/>
        <v>34.503</v>
      </c>
      <c r="U28" s="57">
        <f t="shared" si="2"/>
        <v>32.609000000000002</v>
      </c>
      <c r="V28" s="57">
        <f t="shared" si="2"/>
        <v>34.920999999999999</v>
      </c>
      <c r="W28" s="57">
        <f t="shared" si="2"/>
        <v>35.765999999999998</v>
      </c>
      <c r="X28" s="57">
        <f t="shared" si="2"/>
        <v>25.808</v>
      </c>
      <c r="Y28" s="57">
        <f t="shared" si="2"/>
        <v>25.015000000000001</v>
      </c>
      <c r="Z28" s="58" t="str">
        <f t="shared" si="2"/>
        <v/>
      </c>
      <c r="AA28" s="59">
        <f>SUM(AA25:AA27)</f>
        <v>595.67700000000002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22.587</v>
      </c>
      <c r="C47" s="83">
        <f t="shared" ref="C47:Z47" si="8">IF(LEN(C$2)&gt;0,C14+C22+C36,"")</f>
        <v>25.152000000000001</v>
      </c>
      <c r="D47" s="83">
        <f t="shared" si="8"/>
        <v>21.524000000000001</v>
      </c>
      <c r="E47" s="83">
        <f t="shared" si="8"/>
        <v>5.2639999999999993</v>
      </c>
      <c r="F47" s="83">
        <f t="shared" si="8"/>
        <v>6.0369999999999999</v>
      </c>
      <c r="G47" s="83">
        <f t="shared" si="8"/>
        <v>18.765999999999998</v>
      </c>
      <c r="H47" s="83">
        <f t="shared" si="8"/>
        <v>22.172999999999998</v>
      </c>
      <c r="I47" s="83">
        <f t="shared" si="8"/>
        <v>25.003</v>
      </c>
      <c r="J47" s="83">
        <f t="shared" si="8"/>
        <v>25.013999999999999</v>
      </c>
      <c r="K47" s="83">
        <f t="shared" si="8"/>
        <v>25.838000000000001</v>
      </c>
      <c r="L47" s="83">
        <f t="shared" si="8"/>
        <v>25.016999999999999</v>
      </c>
      <c r="M47" s="83">
        <f t="shared" si="8"/>
        <v>26.138999999999999</v>
      </c>
      <c r="N47" s="83">
        <f t="shared" si="8"/>
        <v>25.022000000000002</v>
      </c>
      <c r="O47" s="83">
        <f t="shared" si="8"/>
        <v>25.882999999999999</v>
      </c>
      <c r="P47" s="83">
        <f t="shared" si="8"/>
        <v>25.012</v>
      </c>
      <c r="Q47" s="83">
        <f t="shared" si="8"/>
        <v>25.010999999999999</v>
      </c>
      <c r="R47" s="83">
        <f t="shared" si="8"/>
        <v>27.985000000000003</v>
      </c>
      <c r="S47" s="83">
        <f t="shared" si="8"/>
        <v>29.628</v>
      </c>
      <c r="T47" s="83">
        <f t="shared" si="8"/>
        <v>34.503</v>
      </c>
      <c r="U47" s="83">
        <f t="shared" si="8"/>
        <v>32.609000000000002</v>
      </c>
      <c r="V47" s="83">
        <f t="shared" si="8"/>
        <v>34.920999999999999</v>
      </c>
      <c r="W47" s="83">
        <f t="shared" si="8"/>
        <v>35.765999999999998</v>
      </c>
      <c r="X47" s="83">
        <f t="shared" si="8"/>
        <v>25.808</v>
      </c>
      <c r="Y47" s="83">
        <f t="shared" si="8"/>
        <v>25.015000000000001</v>
      </c>
      <c r="Z47" s="84" t="str">
        <f t="shared" si="8"/>
        <v/>
      </c>
      <c r="AA47" s="100">
        <f>SUM(B47:Z47)</f>
        <v>595.67700000000002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22.587000000000003</v>
      </c>
      <c r="C4" s="18">
        <v>25.152000000000005</v>
      </c>
      <c r="D4" s="18">
        <v>21.524000000000001</v>
      </c>
      <c r="E4" s="18">
        <v>5.2640000000000002</v>
      </c>
      <c r="F4" s="18">
        <v>6.0370000000000008</v>
      </c>
      <c r="G4" s="18">
        <v>18.766000000000002</v>
      </c>
      <c r="H4" s="18">
        <v>22.172999999999998</v>
      </c>
      <c r="I4" s="18">
        <v>25.002999999999997</v>
      </c>
      <c r="J4" s="18">
        <v>25.013999999999999</v>
      </c>
      <c r="K4" s="18">
        <v>25.837999999999997</v>
      </c>
      <c r="L4" s="18">
        <v>25.016999999999996</v>
      </c>
      <c r="M4" s="18">
        <v>26.138999999999999</v>
      </c>
      <c r="N4" s="18">
        <v>25.022000000000002</v>
      </c>
      <c r="O4" s="18">
        <v>25.882999999999999</v>
      </c>
      <c r="P4" s="18">
        <v>25.011999999999997</v>
      </c>
      <c r="Q4" s="18">
        <v>25.011000000000003</v>
      </c>
      <c r="R4" s="18">
        <v>27.985000000000003</v>
      </c>
      <c r="S4" s="18">
        <v>29.628000000000007</v>
      </c>
      <c r="T4" s="18">
        <v>34.503000000000007</v>
      </c>
      <c r="U4" s="18">
        <v>32.609000000000002</v>
      </c>
      <c r="V4" s="18">
        <v>34.920999999999999</v>
      </c>
      <c r="W4" s="18">
        <v>35.766000000000005</v>
      </c>
      <c r="X4" s="18">
        <v>25.808000000000003</v>
      </c>
      <c r="Y4" s="18">
        <v>25.015000000000001</v>
      </c>
      <c r="Z4" s="19"/>
      <c r="AA4" s="20">
        <f>SUM(B4:Z4)</f>
        <v>595.67699999999991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119.43</v>
      </c>
      <c r="C7" s="28">
        <v>109.1</v>
      </c>
      <c r="D7" s="28">
        <v>104</v>
      </c>
      <c r="E7" s="28">
        <v>104</v>
      </c>
      <c r="F7" s="28">
        <v>104</v>
      </c>
      <c r="G7" s="28">
        <v>103.99</v>
      </c>
      <c r="H7" s="28">
        <v>117.07</v>
      </c>
      <c r="I7" s="28">
        <v>127.44</v>
      </c>
      <c r="J7" s="28">
        <v>129.93</v>
      </c>
      <c r="K7" s="28">
        <v>124.37</v>
      </c>
      <c r="L7" s="28">
        <v>119.44</v>
      </c>
      <c r="M7" s="28">
        <v>123.96</v>
      </c>
      <c r="N7" s="28">
        <v>128.78</v>
      </c>
      <c r="O7" s="28">
        <v>119.96</v>
      </c>
      <c r="P7" s="28">
        <v>115.9</v>
      </c>
      <c r="Q7" s="28">
        <v>118.01</v>
      </c>
      <c r="R7" s="28">
        <v>132.22999999999999</v>
      </c>
      <c r="S7" s="28">
        <v>132.97999999999999</v>
      </c>
      <c r="T7" s="28">
        <v>129.33000000000001</v>
      </c>
      <c r="U7" s="28">
        <v>141.61000000000001</v>
      </c>
      <c r="V7" s="28">
        <v>135.24</v>
      </c>
      <c r="W7" s="28">
        <v>119.74</v>
      </c>
      <c r="X7" s="28">
        <v>118.2</v>
      </c>
      <c r="Y7" s="28">
        <v>106.77</v>
      </c>
      <c r="Z7" s="29"/>
      <c r="AA7" s="30">
        <v>120.22833333333334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11.920999999999999</v>
      </c>
      <c r="C13" s="52">
        <v>11.706999999999999</v>
      </c>
      <c r="D13" s="52">
        <v>12.138</v>
      </c>
      <c r="E13" s="52"/>
      <c r="F13" s="52"/>
      <c r="G13" s="52">
        <v>11.936</v>
      </c>
      <c r="H13" s="52">
        <v>11.737</v>
      </c>
      <c r="I13" s="52">
        <v>11.564</v>
      </c>
      <c r="J13" s="52">
        <v>4.9379999999999997</v>
      </c>
      <c r="K13" s="52">
        <v>2.9820000000000002</v>
      </c>
      <c r="L13" s="52">
        <v>3.36</v>
      </c>
      <c r="M13" s="52">
        <v>4.5779999999999994</v>
      </c>
      <c r="N13" s="52">
        <v>6.923</v>
      </c>
      <c r="O13" s="52">
        <v>4.2610000000000001</v>
      </c>
      <c r="P13" s="52">
        <v>8.5190000000000001</v>
      </c>
      <c r="Q13" s="52">
        <v>8.5789999999999988</v>
      </c>
      <c r="R13" s="52">
        <v>3.944</v>
      </c>
      <c r="S13" s="52">
        <v>2.84</v>
      </c>
      <c r="T13" s="52">
        <v>3.1160000000000001</v>
      </c>
      <c r="U13" s="52">
        <v>3.702</v>
      </c>
      <c r="V13" s="52">
        <v>2.4119999999999999</v>
      </c>
      <c r="W13" s="52">
        <v>0.42000000000000004</v>
      </c>
      <c r="X13" s="52">
        <v>4.4470000000000001</v>
      </c>
      <c r="Y13" s="52">
        <v>5.7670000000000003</v>
      </c>
      <c r="Z13" s="53"/>
      <c r="AA13" s="54">
        <f>SUM(B13:Z13)</f>
        <v>141.791</v>
      </c>
    </row>
    <row r="14" spans="1:27" ht="30" customHeight="1" thickBot="1" x14ac:dyDescent="0.25">
      <c r="A14" s="55" t="s">
        <v>10</v>
      </c>
      <c r="B14" s="56">
        <f>IF(LEN(B$2)&gt;0,SUM(B10:B13),"")</f>
        <v>11.920999999999999</v>
      </c>
      <c r="C14" s="57">
        <f t="shared" ref="C14:Z14" si="0">IF(LEN(C$2)&gt;0,SUM(C10:C13),"")</f>
        <v>11.706999999999999</v>
      </c>
      <c r="D14" s="57">
        <f t="shared" si="0"/>
        <v>12.138</v>
      </c>
      <c r="E14" s="57">
        <f t="shared" si="0"/>
        <v>0</v>
      </c>
      <c r="F14" s="57">
        <f t="shared" si="0"/>
        <v>0</v>
      </c>
      <c r="G14" s="57">
        <f t="shared" si="0"/>
        <v>11.936</v>
      </c>
      <c r="H14" s="57">
        <f t="shared" si="0"/>
        <v>11.737</v>
      </c>
      <c r="I14" s="57">
        <f t="shared" si="0"/>
        <v>11.564</v>
      </c>
      <c r="J14" s="57">
        <f t="shared" si="0"/>
        <v>4.9379999999999997</v>
      </c>
      <c r="K14" s="57">
        <f t="shared" si="0"/>
        <v>2.9820000000000002</v>
      </c>
      <c r="L14" s="57">
        <f t="shared" si="0"/>
        <v>3.36</v>
      </c>
      <c r="M14" s="57">
        <f t="shared" si="0"/>
        <v>4.5779999999999994</v>
      </c>
      <c r="N14" s="57">
        <f t="shared" si="0"/>
        <v>6.923</v>
      </c>
      <c r="O14" s="57">
        <f t="shared" si="0"/>
        <v>4.2610000000000001</v>
      </c>
      <c r="P14" s="57">
        <f t="shared" si="0"/>
        <v>8.5190000000000001</v>
      </c>
      <c r="Q14" s="57">
        <f t="shared" si="0"/>
        <v>8.5789999999999988</v>
      </c>
      <c r="R14" s="57">
        <f t="shared" si="0"/>
        <v>3.944</v>
      </c>
      <c r="S14" s="57">
        <f t="shared" si="0"/>
        <v>2.84</v>
      </c>
      <c r="T14" s="57">
        <f t="shared" si="0"/>
        <v>3.1160000000000001</v>
      </c>
      <c r="U14" s="57">
        <f t="shared" si="0"/>
        <v>3.702</v>
      </c>
      <c r="V14" s="57">
        <f t="shared" si="0"/>
        <v>2.4119999999999999</v>
      </c>
      <c r="W14" s="57">
        <f t="shared" si="0"/>
        <v>0.42000000000000004</v>
      </c>
      <c r="X14" s="57">
        <f t="shared" si="0"/>
        <v>4.4470000000000001</v>
      </c>
      <c r="Y14" s="57">
        <f t="shared" si="0"/>
        <v>5.7670000000000003</v>
      </c>
      <c r="Z14" s="58" t="str">
        <f t="shared" si="0"/>
        <v/>
      </c>
      <c r="AA14" s="59">
        <f>SUM(AA9:AA13)</f>
        <v>141.791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10.666</v>
      </c>
      <c r="C19" s="76">
        <v>13.445</v>
      </c>
      <c r="D19" s="76">
        <v>9.3859999999999992</v>
      </c>
      <c r="E19" s="76">
        <v>5.2640000000000002</v>
      </c>
      <c r="F19" s="76">
        <v>6.0370000000000008</v>
      </c>
      <c r="G19" s="76">
        <v>6.83</v>
      </c>
      <c r="H19" s="76">
        <v>10.436</v>
      </c>
      <c r="I19" s="76">
        <v>13.439</v>
      </c>
      <c r="J19" s="76">
        <v>20.075999999999997</v>
      </c>
      <c r="K19" s="76">
        <v>22.855999999999998</v>
      </c>
      <c r="L19" s="76">
        <v>21.656999999999996</v>
      </c>
      <c r="M19" s="76">
        <v>21.560999999999996</v>
      </c>
      <c r="N19" s="76">
        <v>18.099</v>
      </c>
      <c r="O19" s="76">
        <v>21.622</v>
      </c>
      <c r="P19" s="76">
        <v>16.492999999999999</v>
      </c>
      <c r="Q19" s="76">
        <v>16.431999999999999</v>
      </c>
      <c r="R19" s="76">
        <v>24.041</v>
      </c>
      <c r="S19" s="76">
        <v>26.788</v>
      </c>
      <c r="T19" s="76">
        <v>31.387</v>
      </c>
      <c r="U19" s="76">
        <v>28.907</v>
      </c>
      <c r="V19" s="76">
        <v>32.509</v>
      </c>
      <c r="W19" s="76">
        <v>35.346000000000004</v>
      </c>
      <c r="X19" s="76">
        <v>21.361000000000001</v>
      </c>
      <c r="Y19" s="76">
        <v>19.248000000000001</v>
      </c>
      <c r="Z19" s="73"/>
      <c r="AA19" s="74">
        <f>SUM(B19:Z19)</f>
        <v>453.88599999999997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10.666</v>
      </c>
      <c r="C22" s="83">
        <f t="shared" si="1"/>
        <v>13.445</v>
      </c>
      <c r="D22" s="83">
        <f t="shared" si="1"/>
        <v>9.3859999999999992</v>
      </c>
      <c r="E22" s="83">
        <f t="shared" si="1"/>
        <v>5.2640000000000002</v>
      </c>
      <c r="F22" s="83">
        <f t="shared" si="1"/>
        <v>6.0370000000000008</v>
      </c>
      <c r="G22" s="83">
        <f t="shared" si="1"/>
        <v>6.83</v>
      </c>
      <c r="H22" s="83">
        <f t="shared" si="1"/>
        <v>10.436</v>
      </c>
      <c r="I22" s="83">
        <f t="shared" si="1"/>
        <v>13.439</v>
      </c>
      <c r="J22" s="83">
        <f t="shared" si="1"/>
        <v>20.075999999999997</v>
      </c>
      <c r="K22" s="83">
        <f t="shared" si="1"/>
        <v>22.855999999999998</v>
      </c>
      <c r="L22" s="83">
        <f t="shared" si="1"/>
        <v>21.656999999999996</v>
      </c>
      <c r="M22" s="83">
        <f t="shared" si="1"/>
        <v>21.560999999999996</v>
      </c>
      <c r="N22" s="83">
        <f t="shared" si="1"/>
        <v>18.099</v>
      </c>
      <c r="O22" s="83">
        <f t="shared" si="1"/>
        <v>21.622</v>
      </c>
      <c r="P22" s="83">
        <f t="shared" si="1"/>
        <v>16.492999999999999</v>
      </c>
      <c r="Q22" s="83">
        <f t="shared" si="1"/>
        <v>16.431999999999999</v>
      </c>
      <c r="R22" s="83">
        <f t="shared" si="1"/>
        <v>24.041</v>
      </c>
      <c r="S22" s="83">
        <f t="shared" si="1"/>
        <v>26.788</v>
      </c>
      <c r="T22" s="83">
        <f t="shared" si="1"/>
        <v>31.387</v>
      </c>
      <c r="U22" s="83">
        <f t="shared" si="1"/>
        <v>28.907</v>
      </c>
      <c r="V22" s="83">
        <f t="shared" si="1"/>
        <v>32.509</v>
      </c>
      <c r="W22" s="83">
        <f t="shared" si="1"/>
        <v>35.346000000000004</v>
      </c>
      <c r="X22" s="83">
        <f t="shared" si="1"/>
        <v>21.361000000000001</v>
      </c>
      <c r="Y22" s="83">
        <f t="shared" si="1"/>
        <v>19.248000000000001</v>
      </c>
      <c r="Z22" s="84">
        <f t="shared" si="1"/>
        <v>0</v>
      </c>
      <c r="AA22" s="85">
        <f t="shared" si="1"/>
        <v>453.88599999999997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22.587</v>
      </c>
      <c r="C26" s="72">
        <v>25.152000000000001</v>
      </c>
      <c r="D26" s="72">
        <v>21.524000000000001</v>
      </c>
      <c r="E26" s="72">
        <v>5.2640000000000002</v>
      </c>
      <c r="F26" s="72">
        <v>6.0369999999999999</v>
      </c>
      <c r="G26" s="72">
        <v>18.765999999999998</v>
      </c>
      <c r="H26" s="72">
        <v>22.172999999999998</v>
      </c>
      <c r="I26" s="72">
        <v>25.003</v>
      </c>
      <c r="J26" s="72">
        <v>25.013999999999999</v>
      </c>
      <c r="K26" s="72">
        <v>25.838000000000001</v>
      </c>
      <c r="L26" s="72">
        <v>25.016999999999999</v>
      </c>
      <c r="M26" s="72">
        <v>26.138999999999999</v>
      </c>
      <c r="N26" s="72">
        <v>25.021999999999998</v>
      </c>
      <c r="O26" s="72">
        <v>25.882999999999999</v>
      </c>
      <c r="P26" s="72">
        <v>25.012</v>
      </c>
      <c r="Q26" s="72">
        <v>25.010999999999999</v>
      </c>
      <c r="R26" s="72">
        <v>27.984999999999999</v>
      </c>
      <c r="S26" s="72">
        <v>29.628</v>
      </c>
      <c r="T26" s="72">
        <v>34.503</v>
      </c>
      <c r="U26" s="72">
        <v>32.609000000000002</v>
      </c>
      <c r="V26" s="72">
        <v>34.920999999999999</v>
      </c>
      <c r="W26" s="72">
        <v>35.765999999999998</v>
      </c>
      <c r="X26" s="72">
        <v>25.808</v>
      </c>
      <c r="Y26" s="72">
        <v>25.015000000000001</v>
      </c>
      <c r="Z26" s="73"/>
      <c r="AA26" s="74">
        <f>SUM(B26:Z26)</f>
        <v>595.67700000000002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22.587</v>
      </c>
      <c r="C28" s="57">
        <f t="shared" si="2"/>
        <v>25.152000000000001</v>
      </c>
      <c r="D28" s="57">
        <f t="shared" si="2"/>
        <v>21.524000000000001</v>
      </c>
      <c r="E28" s="57">
        <f t="shared" si="2"/>
        <v>5.2640000000000002</v>
      </c>
      <c r="F28" s="57">
        <f t="shared" si="2"/>
        <v>6.0369999999999999</v>
      </c>
      <c r="G28" s="57">
        <f t="shared" si="2"/>
        <v>18.765999999999998</v>
      </c>
      <c r="H28" s="57">
        <f t="shared" si="2"/>
        <v>22.172999999999998</v>
      </c>
      <c r="I28" s="57">
        <f t="shared" si="2"/>
        <v>25.003</v>
      </c>
      <c r="J28" s="57">
        <f t="shared" si="2"/>
        <v>25.013999999999999</v>
      </c>
      <c r="K28" s="57">
        <f t="shared" si="2"/>
        <v>25.838000000000001</v>
      </c>
      <c r="L28" s="57">
        <f t="shared" si="2"/>
        <v>25.016999999999999</v>
      </c>
      <c r="M28" s="57">
        <f t="shared" si="2"/>
        <v>26.138999999999999</v>
      </c>
      <c r="N28" s="57">
        <f t="shared" si="2"/>
        <v>25.021999999999998</v>
      </c>
      <c r="O28" s="57">
        <f t="shared" si="2"/>
        <v>25.882999999999999</v>
      </c>
      <c r="P28" s="57">
        <f t="shared" si="2"/>
        <v>25.012</v>
      </c>
      <c r="Q28" s="57">
        <f t="shared" si="2"/>
        <v>25.010999999999999</v>
      </c>
      <c r="R28" s="57">
        <f t="shared" si="2"/>
        <v>27.984999999999999</v>
      </c>
      <c r="S28" s="57">
        <f t="shared" si="2"/>
        <v>29.628</v>
      </c>
      <c r="T28" s="57">
        <f t="shared" si="2"/>
        <v>34.503</v>
      </c>
      <c r="U28" s="57">
        <f t="shared" si="2"/>
        <v>32.609000000000002</v>
      </c>
      <c r="V28" s="57">
        <f t="shared" si="2"/>
        <v>34.920999999999999</v>
      </c>
      <c r="W28" s="57">
        <f t="shared" si="2"/>
        <v>35.765999999999998</v>
      </c>
      <c r="X28" s="57">
        <f t="shared" si="2"/>
        <v>25.808</v>
      </c>
      <c r="Y28" s="57">
        <f t="shared" si="2"/>
        <v>25.015000000000001</v>
      </c>
      <c r="Z28" s="58">
        <f t="shared" si="2"/>
        <v>0</v>
      </c>
      <c r="AA28" s="59">
        <f t="shared" si="2"/>
        <v>595.67700000000002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22.587</v>
      </c>
      <c r="C47" s="83">
        <f t="shared" ref="C47:Z47" si="8">SUM(C10:C13)+C22+C36</f>
        <v>25.152000000000001</v>
      </c>
      <c r="D47" s="83">
        <f t="shared" si="8"/>
        <v>21.524000000000001</v>
      </c>
      <c r="E47" s="83">
        <f t="shared" si="8"/>
        <v>5.2640000000000002</v>
      </c>
      <c r="F47" s="83">
        <f t="shared" si="8"/>
        <v>6.0370000000000008</v>
      </c>
      <c r="G47" s="83">
        <f t="shared" si="8"/>
        <v>18.765999999999998</v>
      </c>
      <c r="H47" s="83">
        <f t="shared" si="8"/>
        <v>22.173000000000002</v>
      </c>
      <c r="I47" s="83">
        <f t="shared" si="8"/>
        <v>25.003</v>
      </c>
      <c r="J47" s="83">
        <f t="shared" si="8"/>
        <v>25.013999999999996</v>
      </c>
      <c r="K47" s="83">
        <f t="shared" si="8"/>
        <v>25.837999999999997</v>
      </c>
      <c r="L47" s="83">
        <f t="shared" si="8"/>
        <v>25.016999999999996</v>
      </c>
      <c r="M47" s="83">
        <f t="shared" si="8"/>
        <v>26.138999999999996</v>
      </c>
      <c r="N47" s="83">
        <f t="shared" si="8"/>
        <v>25.021999999999998</v>
      </c>
      <c r="O47" s="83">
        <f t="shared" si="8"/>
        <v>25.882999999999999</v>
      </c>
      <c r="P47" s="83">
        <f t="shared" si="8"/>
        <v>25.012</v>
      </c>
      <c r="Q47" s="83">
        <f t="shared" si="8"/>
        <v>25.010999999999996</v>
      </c>
      <c r="R47" s="83">
        <f t="shared" si="8"/>
        <v>27.984999999999999</v>
      </c>
      <c r="S47" s="83">
        <f t="shared" si="8"/>
        <v>29.628</v>
      </c>
      <c r="T47" s="83">
        <f t="shared" si="8"/>
        <v>34.503</v>
      </c>
      <c r="U47" s="83">
        <f t="shared" si="8"/>
        <v>32.609000000000002</v>
      </c>
      <c r="V47" s="83">
        <f t="shared" si="8"/>
        <v>34.920999999999999</v>
      </c>
      <c r="W47" s="83">
        <f t="shared" si="8"/>
        <v>35.766000000000005</v>
      </c>
      <c r="X47" s="83">
        <f t="shared" si="8"/>
        <v>25.808</v>
      </c>
      <c r="Y47" s="83">
        <f t="shared" si="8"/>
        <v>25.015000000000001</v>
      </c>
      <c r="Z47" s="84">
        <f t="shared" si="8"/>
        <v>0</v>
      </c>
      <c r="AA47" s="100">
        <f>SUM(B47:Z47)</f>
        <v>595.67699999999991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2021-08-31T13:15:37Z</dcterms:created>
  <dcterms:modified xsi:type="dcterms:W3CDTF">2021-08-31T13:15:37Z</dcterms:modified>
</cp:coreProperties>
</file>