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[1]SPOT_Orders_OverView_01!$A$25:$A$38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<sst xmlns="http://schemas.openxmlformats.org/spreadsheetml/2006/main" count="110" uniqueCount="49">
  <si>
    <t>Publication on: 29/08/2021 15:48:26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</si>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</sst>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26.207000000000001</c:v>
                </c:pt>
                <c:pt idx="1">
                  <c:v>24.138999999999999</c:v>
                </c:pt>
                <c:pt idx="2">
                  <c:v>16.251999999999999</c:v>
                </c:pt>
                <c:pt idx="4">
                  <c:v>12.597</c:v>
                </c:pt>
                <c:pt idx="5">
                  <c:v>8.8460000000000001</c:v>
                </c:pt>
                <c:pt idx="6">
                  <c:v>25.007000000000001</c:v>
                </c:pt>
                <c:pt idx="7">
                  <c:v>20.713999999999999</c:v>
                </c:pt>
                <c:pt idx="8">
                  <c:v>29.859000000000002</c:v>
                </c:pt>
                <c:pt idx="9">
                  <c:v>27.166</c:v>
                </c:pt>
                <c:pt idx="10">
                  <c:v>22.318999999999999</c:v>
                </c:pt>
                <c:pt idx="11">
                  <c:v>23.706</c:v>
                </c:pt>
                <c:pt idx="12">
                  <c:v>21.058</c:v>
                </c:pt>
                <c:pt idx="13">
                  <c:v>25.001000000000001</c:v>
                </c:pt>
                <c:pt idx="14">
                  <c:v>19.794</c:v>
                </c:pt>
                <c:pt idx="15">
                  <c:v>25.004999999999999</c:v>
                </c:pt>
                <c:pt idx="16">
                  <c:v>30.085000000000001</c:v>
                </c:pt>
                <c:pt idx="17">
                  <c:v>25.003</c:v>
                </c:pt>
                <c:pt idx="18">
                  <c:v>16.079999999999998</c:v>
                </c:pt>
                <c:pt idx="19">
                  <c:v>24.193999999999999</c:v>
                </c:pt>
                <c:pt idx="20">
                  <c:v>29.533999999999999</c:v>
                </c:pt>
                <c:pt idx="21">
                  <c:v>26.466999999999999</c:v>
                </c:pt>
                <c:pt idx="22">
                  <c:v>22.643000000000001</c:v>
                </c:pt>
                <c:pt idx="23">
                  <c:v>25.012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0.80500000000000005</c:v>
                </c:pt>
                <c:pt idx="2">
                  <c:v>0.95199999999999996</c:v>
                </c:pt>
                <c:pt idx="3">
                  <c:v>7.0990000000000002</c:v>
                </c:pt>
                <c:pt idx="4">
                  <c:v>2.1360000000000001</c:v>
                </c:pt>
                <c:pt idx="5">
                  <c:v>1.081</c:v>
                </c:pt>
                <c:pt idx="9">
                  <c:v>0.80400000000000005</c:v>
                </c:pt>
                <c:pt idx="10">
                  <c:v>0.39300000000000002</c:v>
                </c:pt>
                <c:pt idx="16">
                  <c:v>2.8340000000000001</c:v>
                </c:pt>
                <c:pt idx="17">
                  <c:v>2.4049999999999998</c:v>
                </c:pt>
                <c:pt idx="18">
                  <c:v>1.395</c:v>
                </c:pt>
                <c:pt idx="20">
                  <c:v>0.442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3723864"/>
        <c:axId val="3337242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30.004000000000005</c:v>
                </c:pt>
                <c:pt idx="1">
                  <c:v>28.929000000000006</c:v>
                </c:pt>
                <c:pt idx="2">
                  <c:v>26.008999999999997</c:v>
                </c:pt>
                <c:pt idx="3">
                  <c:v>20.873000000000001</c:v>
                </c:pt>
                <c:pt idx="4">
                  <c:v>24.390999999999998</c:v>
                </c:pt>
                <c:pt idx="5">
                  <c:v>23.376000000000001</c:v>
                </c:pt>
                <c:pt idx="6">
                  <c:v>30.029000000000007</c:v>
                </c:pt>
                <c:pt idx="7">
                  <c:v>28.495999999999999</c:v>
                </c:pt>
                <c:pt idx="8">
                  <c:v>30.38</c:v>
                </c:pt>
                <c:pt idx="9">
                  <c:v>28.276999999999997</c:v>
                </c:pt>
                <c:pt idx="10">
                  <c:v>28.296999999999997</c:v>
                </c:pt>
                <c:pt idx="11">
                  <c:v>35.094000000000001</c:v>
                </c:pt>
                <c:pt idx="12">
                  <c:v>34.099000000000004</c:v>
                </c:pt>
                <c:pt idx="13">
                  <c:v>32.42</c:v>
                </c:pt>
                <c:pt idx="14">
                  <c:v>35.430000000000007</c:v>
                </c:pt>
                <c:pt idx="15">
                  <c:v>35.971000000000004</c:v>
                </c:pt>
                <c:pt idx="16">
                  <c:v>36.213999999999999</c:v>
                </c:pt>
                <c:pt idx="17">
                  <c:v>27.616999999999997</c:v>
                </c:pt>
                <c:pt idx="18">
                  <c:v>18.975000000000001</c:v>
                </c:pt>
                <c:pt idx="19">
                  <c:v>27.593999999999994</c:v>
                </c:pt>
                <c:pt idx="20">
                  <c:v>30.199000000000002</c:v>
                </c:pt>
                <c:pt idx="21">
                  <c:v>28.640999999999998</c:v>
                </c:pt>
                <c:pt idx="22">
                  <c:v>30.158999999999999</c:v>
                </c:pt>
                <c:pt idx="23">
                  <c:v>29.490000000000002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723864"/>
        <c:axId val="3337242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91.05</c:v>
                </c:pt>
                <c:pt idx="1">
                  <c:v>90</c:v>
                </c:pt>
                <c:pt idx="2">
                  <c:v>90</c:v>
                </c:pt>
                <c:pt idx="3">
                  <c:v>87.3</c:v>
                </c:pt>
                <c:pt idx="4">
                  <c:v>90</c:v>
                </c:pt>
                <c:pt idx="5">
                  <c:v>90</c:v>
                </c:pt>
                <c:pt idx="6">
                  <c:v>91.35</c:v>
                </c:pt>
                <c:pt idx="7">
                  <c:v>103.46</c:v>
                </c:pt>
                <c:pt idx="8">
                  <c:v>109.89</c:v>
                </c:pt>
                <c:pt idx="9">
                  <c:v>105.3</c:v>
                </c:pt>
                <c:pt idx="10">
                  <c:v>102.54</c:v>
                </c:pt>
                <c:pt idx="11">
                  <c:v>102.54</c:v>
                </c:pt>
                <c:pt idx="12">
                  <c:v>102.57</c:v>
                </c:pt>
                <c:pt idx="13">
                  <c:v>102.53</c:v>
                </c:pt>
                <c:pt idx="14">
                  <c:v>95.54</c:v>
                </c:pt>
                <c:pt idx="15">
                  <c:v>94.04</c:v>
                </c:pt>
                <c:pt idx="16">
                  <c:v>105.61</c:v>
                </c:pt>
                <c:pt idx="17">
                  <c:v>108.01</c:v>
                </c:pt>
                <c:pt idx="18">
                  <c:v>135.93</c:v>
                </c:pt>
                <c:pt idx="19">
                  <c:v>123</c:v>
                </c:pt>
                <c:pt idx="20">
                  <c:v>126</c:v>
                </c:pt>
                <c:pt idx="21">
                  <c:v>104.99</c:v>
                </c:pt>
                <c:pt idx="22">
                  <c:v>120.98</c:v>
                </c:pt>
                <c:pt idx="23">
                  <c:v>99.55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725040"/>
        <c:axId val="333724648"/>
      </c:lineChart>
      <c:catAx>
        <c:axId val="333723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724256"/>
        <c:crosses val="autoZero"/>
        <c:auto val="1"/>
        <c:lblAlgn val="ctr"/>
        <c:lblOffset val="100"/>
        <c:noMultiLvlLbl val="0"/>
      </c:catAx>
      <c:valAx>
        <c:axId val="333724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723864"/>
        <c:crosses val="autoZero"/>
        <c:crossBetween val="between"/>
      </c:valAx>
      <c:valAx>
        <c:axId val="333724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725040"/>
        <c:crosses val="max"/>
        <c:crossBetween val="between"/>
      </c:valAx>
      <c:catAx>
        <c:axId val="333725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3724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44438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526.68799999999999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20.346000000000004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153.93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86.449999999999989</v>
          </cell>
        </row>
        <row r="40">
          <cell r="C40">
            <v>489.91100000000006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124.60300000000001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91.05</v>
          </cell>
          <cell r="C7">
            <v>90</v>
          </cell>
          <cell r="D7">
            <v>90</v>
          </cell>
          <cell r="E7">
            <v>87.3</v>
          </cell>
          <cell r="F7">
            <v>90</v>
          </cell>
          <cell r="G7">
            <v>90</v>
          </cell>
          <cell r="H7">
            <v>91.35</v>
          </cell>
          <cell r="I7">
            <v>103.46</v>
          </cell>
          <cell r="J7">
            <v>109.89</v>
          </cell>
          <cell r="K7">
            <v>105.3</v>
          </cell>
          <cell r="L7">
            <v>102.54</v>
          </cell>
          <cell r="M7">
            <v>102.54</v>
          </cell>
          <cell r="N7">
            <v>102.57</v>
          </cell>
          <cell r="O7">
            <v>102.53</v>
          </cell>
          <cell r="P7">
            <v>95.54</v>
          </cell>
          <cell r="Q7">
            <v>94.04</v>
          </cell>
          <cell r="R7">
            <v>105.61</v>
          </cell>
          <cell r="S7">
            <v>108.01</v>
          </cell>
          <cell r="T7">
            <v>135.93</v>
          </cell>
          <cell r="U7">
            <v>123</v>
          </cell>
          <cell r="V7">
            <v>126</v>
          </cell>
          <cell r="W7">
            <v>104.99</v>
          </cell>
          <cell r="X7">
            <v>120.98</v>
          </cell>
          <cell r="Y7">
            <v>99.55</v>
          </cell>
        </row>
        <row r="31">
          <cell r="B31">
            <v>26.207000000000001</v>
          </cell>
          <cell r="C31">
            <v>24.138999999999999</v>
          </cell>
          <cell r="D31">
            <v>16.251999999999999</v>
          </cell>
          <cell r="F31">
            <v>12.597</v>
          </cell>
          <cell r="G31">
            <v>8.8460000000000001</v>
          </cell>
          <cell r="H31">
            <v>25.007000000000001</v>
          </cell>
          <cell r="I31">
            <v>20.713999999999999</v>
          </cell>
          <cell r="J31">
            <v>28.149000000000001</v>
          </cell>
          <cell r="K31">
            <v>27.166</v>
          </cell>
          <cell r="L31">
            <v>22.318999999999999</v>
          </cell>
          <cell r="M31">
            <v>23.706</v>
          </cell>
          <cell r="N31">
            <v>21.058</v>
          </cell>
          <cell r="O31">
            <v>25.001000000000001</v>
          </cell>
          <cell r="P31">
            <v>19.794</v>
          </cell>
          <cell r="Q31">
            <v>25.004999999999999</v>
          </cell>
          <cell r="R31">
            <v>30.085000000000001</v>
          </cell>
          <cell r="S31">
            <v>25.003</v>
          </cell>
          <cell r="T31">
            <v>8</v>
          </cell>
          <cell r="U31">
            <v>24.193999999999999</v>
          </cell>
          <cell r="V31">
            <v>29.533999999999999</v>
          </cell>
          <cell r="W31">
            <v>26.466999999999999</v>
          </cell>
          <cell r="X31">
            <v>22.643000000000001</v>
          </cell>
          <cell r="Y31">
            <v>25.012</v>
          </cell>
        </row>
        <row r="36">
          <cell r="J36">
            <v>1.71</v>
          </cell>
          <cell r="T36">
            <v>8.08</v>
          </cell>
        </row>
        <row r="57">
          <cell r="C57">
            <v>0.80500000000000005</v>
          </cell>
          <cell r="D57">
            <v>0.95199999999999996</v>
          </cell>
          <cell r="E57">
            <v>7.0990000000000002</v>
          </cell>
          <cell r="F57">
            <v>2.1360000000000001</v>
          </cell>
          <cell r="G57">
            <v>1.081</v>
          </cell>
          <cell r="K57">
            <v>0.80400000000000005</v>
          </cell>
          <cell r="L57">
            <v>0.39300000000000002</v>
          </cell>
          <cell r="R57">
            <v>2.8340000000000001</v>
          </cell>
          <cell r="S57">
            <v>2.4049999999999998</v>
          </cell>
          <cell r="T57">
            <v>1.395</v>
          </cell>
          <cell r="V57">
            <v>0.442</v>
          </cell>
        </row>
        <row r="64">
          <cell r="B64">
            <v>3.7969999999999997</v>
          </cell>
          <cell r="C64">
            <v>3.9849999999999999</v>
          </cell>
          <cell r="D64">
            <v>8.8049999999999997</v>
          </cell>
          <cell r="E64">
            <v>13.774000000000001</v>
          </cell>
          <cell r="F64">
            <v>9.6579999999999995</v>
          </cell>
          <cell r="G64">
            <v>13.449</v>
          </cell>
          <cell r="H64">
            <v>5.0220000000000002</v>
          </cell>
          <cell r="I64">
            <v>7.782</v>
          </cell>
          <cell r="J64">
            <v>0.52100000000000002</v>
          </cell>
          <cell r="K64">
            <v>0.307</v>
          </cell>
          <cell r="L64">
            <v>5.585</v>
          </cell>
          <cell r="M64">
            <v>11.388000000000002</v>
          </cell>
          <cell r="N64">
            <v>13.041</v>
          </cell>
          <cell r="O64">
            <v>7.4189999999999996</v>
          </cell>
          <cell r="P64">
            <v>15.635999999999999</v>
          </cell>
          <cell r="Q64">
            <v>10.965999999999999</v>
          </cell>
          <cell r="R64">
            <v>3.2949999999999999</v>
          </cell>
          <cell r="S64">
            <v>0.20899999999999999</v>
          </cell>
          <cell r="T64">
            <v>1.5</v>
          </cell>
          <cell r="U64">
            <v>3.4</v>
          </cell>
          <cell r="V64">
            <v>0.223</v>
          </cell>
          <cell r="W64">
            <v>2.1739999999999999</v>
          </cell>
          <cell r="X64">
            <v>7.516</v>
          </cell>
          <cell r="Y64">
            <v>4.4779999999999998</v>
          </cell>
        </row>
      </sheetData>
      <sheetData sheetId="17">
        <row r="57">
          <cell r="B57">
            <v>1.7050000000000001</v>
          </cell>
          <cell r="C57">
            <v>0.502</v>
          </cell>
          <cell r="F57">
            <v>1.4999999999999999E-2</v>
          </cell>
          <cell r="G57">
            <v>1.7160000000000002</v>
          </cell>
          <cell r="H57">
            <v>8.3689999999999998</v>
          </cell>
          <cell r="I57">
            <v>10.048</v>
          </cell>
          <cell r="J57">
            <v>1.863</v>
          </cell>
          <cell r="K57">
            <v>2.0540000000000003</v>
          </cell>
          <cell r="L57">
            <v>10.169</v>
          </cell>
          <cell r="M57">
            <v>10.974</v>
          </cell>
          <cell r="N57">
            <v>10.895</v>
          </cell>
          <cell r="O57">
            <v>4.282</v>
          </cell>
          <cell r="P57">
            <v>10.670999999999999</v>
          </cell>
          <cell r="Q57">
            <v>8.2439999999999998</v>
          </cell>
          <cell r="R57">
            <v>1.7409999999999999</v>
          </cell>
          <cell r="S57">
            <v>5.5</v>
          </cell>
          <cell r="T57">
            <v>3.0609999999999999</v>
          </cell>
          <cell r="U57">
            <v>10.386999999999999</v>
          </cell>
          <cell r="V57">
            <v>0.68300000000000005</v>
          </cell>
          <cell r="W57">
            <v>3.9049999999999998</v>
          </cell>
          <cell r="X57">
            <v>12.013</v>
          </cell>
          <cell r="Y57">
            <v>5.8059999999999992</v>
          </cell>
        </row>
        <row r="63">
          <cell r="B63">
            <v>2.71</v>
          </cell>
          <cell r="C63">
            <v>2.5499999999999998</v>
          </cell>
          <cell r="D63">
            <v>2.3899999999999997</v>
          </cell>
          <cell r="E63">
            <v>1.66</v>
          </cell>
          <cell r="F63">
            <v>1.78</v>
          </cell>
          <cell r="G63">
            <v>2.72</v>
          </cell>
          <cell r="H63">
            <v>3.04</v>
          </cell>
          <cell r="I63">
            <v>3.1</v>
          </cell>
          <cell r="J63">
            <v>3.65</v>
          </cell>
          <cell r="K63">
            <v>3.65</v>
          </cell>
          <cell r="L63">
            <v>3.69</v>
          </cell>
          <cell r="M63">
            <v>6.07</v>
          </cell>
          <cell r="N63">
            <v>5.85</v>
          </cell>
          <cell r="O63">
            <v>5.61</v>
          </cell>
          <cell r="P63">
            <v>5.3100000000000005</v>
          </cell>
          <cell r="Q63">
            <v>5.08</v>
          </cell>
          <cell r="R63">
            <v>3.6399999999999997</v>
          </cell>
          <cell r="S63">
            <v>3.32</v>
          </cell>
          <cell r="T63">
            <v>2.6799999999999997</v>
          </cell>
          <cell r="U63">
            <v>2.74</v>
          </cell>
          <cell r="V63">
            <v>3.58</v>
          </cell>
          <cell r="W63">
            <v>3.4299999999999997</v>
          </cell>
          <cell r="X63">
            <v>3.21</v>
          </cell>
          <cell r="Y63">
            <v>4.99</v>
          </cell>
        </row>
        <row r="64">
          <cell r="B64">
            <v>25.589000000000002</v>
          </cell>
          <cell r="C64">
            <v>25.876999999999999</v>
          </cell>
          <cell r="D64">
            <v>23.619</v>
          </cell>
          <cell r="E64">
            <v>19.213000000000001</v>
          </cell>
          <cell r="F64">
            <v>22.595999999999997</v>
          </cell>
          <cell r="G64">
            <v>18.940000000000001</v>
          </cell>
          <cell r="H64">
            <v>18.62</v>
          </cell>
          <cell r="I64">
            <v>15.348000000000001</v>
          </cell>
          <cell r="J64">
            <v>24.867000000000004</v>
          </cell>
          <cell r="K64">
            <v>22.573</v>
          </cell>
          <cell r="L64">
            <v>14.438000000000001</v>
          </cell>
          <cell r="M64">
            <v>18.05</v>
          </cell>
          <cell r="N64">
            <v>17.353999999999999</v>
          </cell>
          <cell r="O64">
            <v>22.527999999999999</v>
          </cell>
          <cell r="P64">
            <v>19.448999999999998</v>
          </cell>
          <cell r="Q64">
            <v>22.646999999999998</v>
          </cell>
          <cell r="R64">
            <v>30.833000000000002</v>
          </cell>
          <cell r="S64">
            <v>18.797000000000001</v>
          </cell>
          <cell r="T64">
            <v>13.233999999999998</v>
          </cell>
          <cell r="U64">
            <v>14.467000000000001</v>
          </cell>
          <cell r="V64">
            <v>25.936</v>
          </cell>
          <cell r="W64">
            <v>21.306000000000001</v>
          </cell>
          <cell r="X64">
            <v>14.936</v>
          </cell>
          <cell r="Y64">
            <v>18.693999999999999</v>
          </cell>
        </row>
      </sheetData>
      <sheetData sheetId="18">
        <row r="7">
          <cell r="B7">
            <v>91.05</v>
          </cell>
          <cell r="C7">
            <v>90</v>
          </cell>
          <cell r="D7">
            <v>90</v>
          </cell>
          <cell r="E7">
            <v>87.3</v>
          </cell>
          <cell r="F7">
            <v>90</v>
          </cell>
          <cell r="G7">
            <v>90</v>
          </cell>
          <cell r="H7">
            <v>91.35</v>
          </cell>
          <cell r="I7">
            <v>103.46</v>
          </cell>
          <cell r="J7">
            <v>109.89</v>
          </cell>
          <cell r="K7">
            <v>105.3</v>
          </cell>
          <cell r="L7">
            <v>102.54</v>
          </cell>
          <cell r="M7">
            <v>102.54</v>
          </cell>
          <cell r="N7">
            <v>102.57</v>
          </cell>
          <cell r="O7">
            <v>102.53</v>
          </cell>
          <cell r="P7">
            <v>95.54</v>
          </cell>
          <cell r="Q7">
            <v>94.04</v>
          </cell>
          <cell r="R7">
            <v>105.61</v>
          </cell>
          <cell r="S7">
            <v>108.01</v>
          </cell>
          <cell r="T7">
            <v>135.93</v>
          </cell>
          <cell r="U7">
            <v>123</v>
          </cell>
          <cell r="V7">
            <v>126</v>
          </cell>
          <cell r="W7">
            <v>104.99</v>
          </cell>
          <cell r="X7">
            <v>120.98</v>
          </cell>
          <cell r="Y7">
            <v>99.55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RENOPTIPOWER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44438</v>
          </cell>
        </row>
      </sheetData>
      <sheetData sheetId="35">
        <row r="3">
          <cell r="B3">
            <v>44435</v>
          </cell>
        </row>
        <row r="4">
          <cell r="B4">
            <v>44435</v>
          </cell>
        </row>
        <row r="5">
          <cell r="B5">
            <v>44435</v>
          </cell>
        </row>
        <row r="6">
          <cell r="B6">
            <v>44435</v>
          </cell>
        </row>
        <row r="7">
          <cell r="B7">
            <v>44435</v>
          </cell>
        </row>
        <row r="8">
          <cell r="B8">
            <v>44435</v>
          </cell>
        </row>
        <row r="9">
          <cell r="B9">
            <v>44435</v>
          </cell>
        </row>
        <row r="10">
          <cell r="B10">
            <v>44435</v>
          </cell>
        </row>
        <row r="11">
          <cell r="B11">
            <v>44435</v>
          </cell>
        </row>
        <row r="12">
          <cell r="B12">
            <v>44435</v>
          </cell>
        </row>
        <row r="13">
          <cell r="B13">
            <v>44435</v>
          </cell>
        </row>
        <row r="14">
          <cell r="B14">
            <v>44435</v>
          </cell>
        </row>
        <row r="15">
          <cell r="B15">
            <v>44435</v>
          </cell>
        </row>
        <row r="16">
          <cell r="B16">
            <v>44435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954.43799999999999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18.248999999999999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30.004000000000001</v>
      </c>
      <c r="C4" s="18">
        <v>28.928999999999998</v>
      </c>
      <c r="D4" s="18">
        <v>26.008999999999997</v>
      </c>
      <c r="E4" s="18">
        <v>20.873000000000001</v>
      </c>
      <c r="F4" s="18">
        <v>24.390999999999998</v>
      </c>
      <c r="G4" s="18">
        <v>23.375999999999998</v>
      </c>
      <c r="H4" s="18">
        <v>30.029</v>
      </c>
      <c r="I4" s="18">
        <v>28.495999999999999</v>
      </c>
      <c r="J4" s="18">
        <v>30.380000000000003</v>
      </c>
      <c r="K4" s="18">
        <v>28.277000000000001</v>
      </c>
      <c r="L4" s="18">
        <v>28.297000000000001</v>
      </c>
      <c r="M4" s="18">
        <v>35.094000000000001</v>
      </c>
      <c r="N4" s="18">
        <v>34.098999999999997</v>
      </c>
      <c r="O4" s="18">
        <v>32.42</v>
      </c>
      <c r="P4" s="18">
        <v>35.43</v>
      </c>
      <c r="Q4" s="18">
        <v>35.970999999999997</v>
      </c>
      <c r="R4" s="18">
        <v>36.213999999999999</v>
      </c>
      <c r="S4" s="18">
        <v>27.617000000000001</v>
      </c>
      <c r="T4" s="18">
        <v>18.975000000000001</v>
      </c>
      <c r="U4" s="18">
        <v>27.593999999999998</v>
      </c>
      <c r="V4" s="18">
        <v>30.198999999999998</v>
      </c>
      <c r="W4" s="18">
        <v>28.640999999999998</v>
      </c>
      <c r="X4" s="18">
        <v>30.158999999999999</v>
      </c>
      <c r="Y4" s="18">
        <v>29.490000000000002</v>
      </c>
      <c r="Z4" s="19"/>
      <c r="AA4" s="20">
        <f>SUM(B4:Z4)</f>
        <v>700.96400000000006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91.05</v>
      </c>
      <c r="C7" s="28">
        <v>90</v>
      </c>
      <c r="D7" s="28">
        <v>90</v>
      </c>
      <c r="E7" s="28">
        <v>87.3</v>
      </c>
      <c r="F7" s="28">
        <v>90</v>
      </c>
      <c r="G7" s="28">
        <v>90</v>
      </c>
      <c r="H7" s="28">
        <v>91.35</v>
      </c>
      <c r="I7" s="28">
        <v>103.46</v>
      </c>
      <c r="J7" s="28">
        <v>109.89</v>
      </c>
      <c r="K7" s="28">
        <v>105.3</v>
      </c>
      <c r="L7" s="28">
        <v>102.54</v>
      </c>
      <c r="M7" s="28">
        <v>102.54</v>
      </c>
      <c r="N7" s="28">
        <v>102.57</v>
      </c>
      <c r="O7" s="28">
        <v>102.53</v>
      </c>
      <c r="P7" s="28">
        <v>95.54</v>
      </c>
      <c r="Q7" s="28">
        <v>94.04</v>
      </c>
      <c r="R7" s="28">
        <v>105.61</v>
      </c>
      <c r="S7" s="28">
        <v>108.01</v>
      </c>
      <c r="T7" s="28">
        <v>135.93</v>
      </c>
      <c r="U7" s="28">
        <v>123</v>
      </c>
      <c r="V7" s="28">
        <v>126</v>
      </c>
      <c r="W7" s="28">
        <v>104.99</v>
      </c>
      <c r="X7" s="28">
        <v>120.98</v>
      </c>
      <c r="Y7" s="28">
        <v>99.55</v>
      </c>
      <c r="Z7" s="29"/>
      <c r="AA7" s="30">
        <f>IF(SUM(GR_MAINLAND_MCP_SUM_SELL)&lt;&gt;0,AVERAGEIF(GR_MAINLAND_MCP_SUM_SELL,"&lt;&gt;"""),"")</f>
        <v>103.00749999999999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26.207000000000001</v>
      </c>
      <c r="C11" s="47">
        <v>24.138999999999999</v>
      </c>
      <c r="D11" s="47">
        <v>16.251999999999999</v>
      </c>
      <c r="E11" s="47"/>
      <c r="F11" s="47">
        <v>12.597</v>
      </c>
      <c r="G11" s="47">
        <v>8.8460000000000001</v>
      </c>
      <c r="H11" s="47">
        <v>25.007000000000001</v>
      </c>
      <c r="I11" s="47">
        <v>20.713999999999999</v>
      </c>
      <c r="J11" s="47">
        <v>29.859000000000002</v>
      </c>
      <c r="K11" s="47">
        <v>27.166</v>
      </c>
      <c r="L11" s="47">
        <v>22.318999999999999</v>
      </c>
      <c r="M11" s="47">
        <v>23.706</v>
      </c>
      <c r="N11" s="47">
        <v>21.058</v>
      </c>
      <c r="O11" s="47">
        <v>25.001000000000001</v>
      </c>
      <c r="P11" s="47">
        <v>19.794</v>
      </c>
      <c r="Q11" s="47">
        <v>25.004999999999999</v>
      </c>
      <c r="R11" s="47">
        <v>30.085000000000001</v>
      </c>
      <c r="S11" s="47">
        <v>25.003</v>
      </c>
      <c r="T11" s="47">
        <v>16.079999999999998</v>
      </c>
      <c r="U11" s="47">
        <v>24.193999999999999</v>
      </c>
      <c r="V11" s="47">
        <v>29.533999999999999</v>
      </c>
      <c r="W11" s="47">
        <v>26.466999999999999</v>
      </c>
      <c r="X11" s="47">
        <v>22.643000000000001</v>
      </c>
      <c r="Y11" s="47">
        <v>25.012</v>
      </c>
      <c r="Z11" s="48"/>
      <c r="AA11" s="49">
        <f>SUM(B11:Z11)</f>
        <v>526.68799999999987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0.80500000000000005</v>
      </c>
      <c r="D13" s="52">
        <v>0.95199999999999996</v>
      </c>
      <c r="E13" s="52">
        <v>7.0990000000000002</v>
      </c>
      <c r="F13" s="52">
        <v>2.1360000000000001</v>
      </c>
      <c r="G13" s="52">
        <v>1.081</v>
      </c>
      <c r="H13" s="52"/>
      <c r="I13" s="52"/>
      <c r="J13" s="52"/>
      <c r="K13" s="52">
        <v>0.80400000000000005</v>
      </c>
      <c r="L13" s="52">
        <v>0.39300000000000002</v>
      </c>
      <c r="M13" s="52"/>
      <c r="N13" s="52"/>
      <c r="O13" s="52"/>
      <c r="P13" s="52"/>
      <c r="Q13" s="52"/>
      <c r="R13" s="52">
        <v>2.8340000000000001</v>
      </c>
      <c r="S13" s="52">
        <v>2.4049999999999998</v>
      </c>
      <c r="T13" s="52">
        <v>1.395</v>
      </c>
      <c r="U13" s="52"/>
      <c r="V13" s="52">
        <v>0.442</v>
      </c>
      <c r="W13" s="52"/>
      <c r="X13" s="52"/>
      <c r="Y13" s="52"/>
      <c r="Z13" s="53"/>
      <c r="AA13" s="54">
        <f>SUM(B13:Z13)</f>
        <v>20.346000000000004</v>
      </c>
    </row>
    <row r="14" spans="1:27" ht="30" customHeight="1" thickBot="1" x14ac:dyDescent="0.25">
      <c r="A14" s="55" t="s">
        <v>10</v>
      </c>
      <c r="B14" s="56">
        <f>IF(LEN(B$2)&gt;0,SUM(B10:B13),"")</f>
        <v>26.207000000000001</v>
      </c>
      <c r="C14" s="57">
        <f t="shared" ref="C14:Z14" si="0">IF(LEN(C$2)&gt;0,SUM(C10:C13),"")</f>
        <v>24.943999999999999</v>
      </c>
      <c r="D14" s="57">
        <f t="shared" si="0"/>
        <v>17.204000000000001</v>
      </c>
      <c r="E14" s="57">
        <f t="shared" si="0"/>
        <v>7.0990000000000002</v>
      </c>
      <c r="F14" s="57">
        <f t="shared" si="0"/>
        <v>14.733000000000001</v>
      </c>
      <c r="G14" s="57">
        <f t="shared" si="0"/>
        <v>9.9269999999999996</v>
      </c>
      <c r="H14" s="57">
        <f t="shared" si="0"/>
        <v>25.007000000000001</v>
      </c>
      <c r="I14" s="57">
        <f t="shared" si="0"/>
        <v>20.713999999999999</v>
      </c>
      <c r="J14" s="57">
        <f t="shared" si="0"/>
        <v>29.859000000000002</v>
      </c>
      <c r="K14" s="57">
        <f t="shared" si="0"/>
        <v>27.97</v>
      </c>
      <c r="L14" s="57">
        <f t="shared" si="0"/>
        <v>22.712</v>
      </c>
      <c r="M14" s="57">
        <f t="shared" si="0"/>
        <v>23.706</v>
      </c>
      <c r="N14" s="57">
        <f t="shared" si="0"/>
        <v>21.058</v>
      </c>
      <c r="O14" s="57">
        <f t="shared" si="0"/>
        <v>25.001000000000001</v>
      </c>
      <c r="P14" s="57">
        <f t="shared" si="0"/>
        <v>19.794</v>
      </c>
      <c r="Q14" s="57">
        <f t="shared" si="0"/>
        <v>25.004999999999999</v>
      </c>
      <c r="R14" s="57">
        <f t="shared" si="0"/>
        <v>32.919000000000004</v>
      </c>
      <c r="S14" s="57">
        <f t="shared" si="0"/>
        <v>27.408000000000001</v>
      </c>
      <c r="T14" s="57">
        <f t="shared" si="0"/>
        <v>17.474999999999998</v>
      </c>
      <c r="U14" s="57">
        <f t="shared" si="0"/>
        <v>24.193999999999999</v>
      </c>
      <c r="V14" s="57">
        <f t="shared" si="0"/>
        <v>29.975999999999999</v>
      </c>
      <c r="W14" s="57">
        <f t="shared" si="0"/>
        <v>26.466999999999999</v>
      </c>
      <c r="X14" s="57">
        <f t="shared" si="0"/>
        <v>22.643000000000001</v>
      </c>
      <c r="Y14" s="57">
        <f t="shared" si="0"/>
        <v>25.012</v>
      </c>
      <c r="Z14" s="58" t="str">
        <f t="shared" si="0"/>
        <v/>
      </c>
      <c r="AA14" s="59">
        <f>SUM(AA9:AA13)</f>
        <v>547.03399999999988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3.7969999999999997</v>
      </c>
      <c r="C19" s="76">
        <v>3.9849999999999999</v>
      </c>
      <c r="D19" s="76">
        <v>8.8049999999999997</v>
      </c>
      <c r="E19" s="76">
        <v>13.774000000000001</v>
      </c>
      <c r="F19" s="76">
        <v>9.6579999999999995</v>
      </c>
      <c r="G19" s="76">
        <v>13.449</v>
      </c>
      <c r="H19" s="76">
        <v>5.0220000000000002</v>
      </c>
      <c r="I19" s="76">
        <v>7.782</v>
      </c>
      <c r="J19" s="76">
        <v>0.52100000000000002</v>
      </c>
      <c r="K19" s="76">
        <v>0.307</v>
      </c>
      <c r="L19" s="76">
        <v>5.585</v>
      </c>
      <c r="M19" s="76">
        <v>11.388000000000002</v>
      </c>
      <c r="N19" s="76">
        <v>13.041</v>
      </c>
      <c r="O19" s="76">
        <v>7.4189999999999996</v>
      </c>
      <c r="P19" s="76">
        <v>15.635999999999999</v>
      </c>
      <c r="Q19" s="76">
        <v>10.965999999999999</v>
      </c>
      <c r="R19" s="76">
        <v>3.2949999999999999</v>
      </c>
      <c r="S19" s="76">
        <v>0.20899999999999999</v>
      </c>
      <c r="T19" s="76">
        <v>1.5</v>
      </c>
      <c r="U19" s="76">
        <v>3.4</v>
      </c>
      <c r="V19" s="76">
        <v>0.223</v>
      </c>
      <c r="W19" s="76">
        <v>2.1739999999999999</v>
      </c>
      <c r="X19" s="76">
        <v>7.516</v>
      </c>
      <c r="Y19" s="76">
        <v>4.4779999999999998</v>
      </c>
      <c r="Z19" s="73"/>
      <c r="AA19" s="74">
        <f>SUM(B19:Z19)</f>
        <v>153.93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3.7969999999999997</v>
      </c>
      <c r="C22" s="83">
        <f t="shared" ref="C22:Z22" si="1">IF(LEN(C$2)&gt;0,SUM(C17:C21),"")</f>
        <v>3.9849999999999999</v>
      </c>
      <c r="D22" s="83">
        <f t="shared" si="1"/>
        <v>8.8049999999999997</v>
      </c>
      <c r="E22" s="83">
        <f t="shared" si="1"/>
        <v>13.774000000000001</v>
      </c>
      <c r="F22" s="83">
        <f t="shared" si="1"/>
        <v>9.6579999999999995</v>
      </c>
      <c r="G22" s="83">
        <f t="shared" si="1"/>
        <v>13.449</v>
      </c>
      <c r="H22" s="83">
        <f t="shared" si="1"/>
        <v>5.0220000000000002</v>
      </c>
      <c r="I22" s="83">
        <f t="shared" si="1"/>
        <v>7.782</v>
      </c>
      <c r="J22" s="83">
        <f t="shared" si="1"/>
        <v>0.52100000000000002</v>
      </c>
      <c r="K22" s="83">
        <f t="shared" si="1"/>
        <v>0.307</v>
      </c>
      <c r="L22" s="83">
        <f t="shared" si="1"/>
        <v>5.585</v>
      </c>
      <c r="M22" s="83">
        <f t="shared" si="1"/>
        <v>11.388000000000002</v>
      </c>
      <c r="N22" s="83">
        <f t="shared" si="1"/>
        <v>13.041</v>
      </c>
      <c r="O22" s="83">
        <f t="shared" si="1"/>
        <v>7.4189999999999996</v>
      </c>
      <c r="P22" s="83">
        <f t="shared" si="1"/>
        <v>15.635999999999999</v>
      </c>
      <c r="Q22" s="83">
        <f t="shared" si="1"/>
        <v>10.965999999999999</v>
      </c>
      <c r="R22" s="83">
        <f t="shared" si="1"/>
        <v>3.2949999999999999</v>
      </c>
      <c r="S22" s="83">
        <f t="shared" si="1"/>
        <v>0.20899999999999999</v>
      </c>
      <c r="T22" s="83">
        <f t="shared" si="1"/>
        <v>1.5</v>
      </c>
      <c r="U22" s="83">
        <f t="shared" si="1"/>
        <v>3.4</v>
      </c>
      <c r="V22" s="83">
        <f t="shared" si="1"/>
        <v>0.223</v>
      </c>
      <c r="W22" s="83">
        <f t="shared" si="1"/>
        <v>2.1739999999999999</v>
      </c>
      <c r="X22" s="83">
        <f t="shared" si="1"/>
        <v>7.516</v>
      </c>
      <c r="Y22" s="83">
        <f t="shared" si="1"/>
        <v>4.4779999999999998</v>
      </c>
      <c r="Z22" s="84" t="str">
        <f t="shared" si="1"/>
        <v/>
      </c>
      <c r="AA22" s="85">
        <f>SUM(AA17:AA21)</f>
        <v>153.93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30.004000000000001</v>
      </c>
      <c r="C26" s="72">
        <v>28.928999999999998</v>
      </c>
      <c r="D26" s="72">
        <v>26.009</v>
      </c>
      <c r="E26" s="72">
        <v>20.873000000000001</v>
      </c>
      <c r="F26" s="72">
        <v>24.390999999999998</v>
      </c>
      <c r="G26" s="72">
        <v>23.376000000000001</v>
      </c>
      <c r="H26" s="72">
        <v>30.029</v>
      </c>
      <c r="I26" s="72">
        <v>28.495999999999999</v>
      </c>
      <c r="J26" s="72">
        <v>30.38</v>
      </c>
      <c r="K26" s="72">
        <v>28.277000000000001</v>
      </c>
      <c r="L26" s="72">
        <v>28.297000000000001</v>
      </c>
      <c r="M26" s="72">
        <v>35.094000000000001</v>
      </c>
      <c r="N26" s="72">
        <v>34.098999999999997</v>
      </c>
      <c r="O26" s="72">
        <v>32.42</v>
      </c>
      <c r="P26" s="72">
        <v>35.43</v>
      </c>
      <c r="Q26" s="72">
        <v>35.970999999999997</v>
      </c>
      <c r="R26" s="72">
        <v>36.213999999999999</v>
      </c>
      <c r="S26" s="72">
        <v>27.617000000000001</v>
      </c>
      <c r="T26" s="72">
        <v>18.975000000000001</v>
      </c>
      <c r="U26" s="72">
        <v>27.594000000000001</v>
      </c>
      <c r="V26" s="72">
        <v>30.199000000000002</v>
      </c>
      <c r="W26" s="72">
        <v>28.640999999999998</v>
      </c>
      <c r="X26" s="72">
        <v>30.158999999999999</v>
      </c>
      <c r="Y26" s="72">
        <v>29.49</v>
      </c>
      <c r="Z26" s="73"/>
      <c r="AA26" s="74">
        <f>SUM(B26:Z26)</f>
        <v>700.96400000000006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30.004000000000001</v>
      </c>
      <c r="C28" s="57">
        <f t="shared" ref="C28:Z28" si="2">IF(LEN(C$2)&gt;0,SUM(C25:C27),"")</f>
        <v>28.928999999999998</v>
      </c>
      <c r="D28" s="57">
        <f t="shared" si="2"/>
        <v>26.009</v>
      </c>
      <c r="E28" s="57">
        <f t="shared" si="2"/>
        <v>20.873000000000001</v>
      </c>
      <c r="F28" s="57">
        <f t="shared" si="2"/>
        <v>24.390999999999998</v>
      </c>
      <c r="G28" s="57">
        <f t="shared" si="2"/>
        <v>23.376000000000001</v>
      </c>
      <c r="H28" s="57">
        <f t="shared" si="2"/>
        <v>30.029</v>
      </c>
      <c r="I28" s="57">
        <f t="shared" si="2"/>
        <v>28.495999999999999</v>
      </c>
      <c r="J28" s="57">
        <f t="shared" si="2"/>
        <v>30.38</v>
      </c>
      <c r="K28" s="57">
        <f t="shared" si="2"/>
        <v>28.277000000000001</v>
      </c>
      <c r="L28" s="57">
        <f t="shared" si="2"/>
        <v>28.297000000000001</v>
      </c>
      <c r="M28" s="57">
        <f t="shared" si="2"/>
        <v>35.094000000000001</v>
      </c>
      <c r="N28" s="57">
        <f t="shared" si="2"/>
        <v>34.098999999999997</v>
      </c>
      <c r="O28" s="57">
        <f t="shared" si="2"/>
        <v>32.42</v>
      </c>
      <c r="P28" s="57">
        <f t="shared" si="2"/>
        <v>35.43</v>
      </c>
      <c r="Q28" s="57">
        <f t="shared" si="2"/>
        <v>35.970999999999997</v>
      </c>
      <c r="R28" s="57">
        <f t="shared" si="2"/>
        <v>36.213999999999999</v>
      </c>
      <c r="S28" s="57">
        <f t="shared" si="2"/>
        <v>27.617000000000001</v>
      </c>
      <c r="T28" s="57">
        <f t="shared" si="2"/>
        <v>18.975000000000001</v>
      </c>
      <c r="U28" s="57">
        <f t="shared" si="2"/>
        <v>27.594000000000001</v>
      </c>
      <c r="V28" s="57">
        <f t="shared" si="2"/>
        <v>30.199000000000002</v>
      </c>
      <c r="W28" s="57">
        <f t="shared" si="2"/>
        <v>28.640999999999998</v>
      </c>
      <c r="X28" s="57">
        <f t="shared" si="2"/>
        <v>30.158999999999999</v>
      </c>
      <c r="Y28" s="57">
        <f t="shared" si="2"/>
        <v>29.49</v>
      </c>
      <c r="Z28" s="58" t="str">
        <f t="shared" si="2"/>
        <v/>
      </c>
      <c r="AA28" s="59">
        <f>SUM(AA25:AA27)</f>
        <v>700.96400000000006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30.004000000000001</v>
      </c>
      <c r="C47" s="83">
        <f t="shared" ref="C47:Z47" si="8">IF(LEN(C$2)&gt;0,C14+C22+C36,"")</f>
        <v>28.928999999999998</v>
      </c>
      <c r="D47" s="83">
        <f t="shared" si="8"/>
        <v>26.009</v>
      </c>
      <c r="E47" s="83">
        <f t="shared" si="8"/>
        <v>20.873000000000001</v>
      </c>
      <c r="F47" s="83">
        <f t="shared" si="8"/>
        <v>24.390999999999998</v>
      </c>
      <c r="G47" s="83">
        <f t="shared" si="8"/>
        <v>23.375999999999998</v>
      </c>
      <c r="H47" s="83">
        <f t="shared" si="8"/>
        <v>30.029000000000003</v>
      </c>
      <c r="I47" s="83">
        <f t="shared" si="8"/>
        <v>28.495999999999999</v>
      </c>
      <c r="J47" s="83">
        <f t="shared" si="8"/>
        <v>30.380000000000003</v>
      </c>
      <c r="K47" s="83">
        <f t="shared" si="8"/>
        <v>28.276999999999997</v>
      </c>
      <c r="L47" s="83">
        <f t="shared" si="8"/>
        <v>28.297000000000001</v>
      </c>
      <c r="M47" s="83">
        <f t="shared" si="8"/>
        <v>35.094000000000001</v>
      </c>
      <c r="N47" s="83">
        <f t="shared" si="8"/>
        <v>34.099000000000004</v>
      </c>
      <c r="O47" s="83">
        <f t="shared" si="8"/>
        <v>32.42</v>
      </c>
      <c r="P47" s="83">
        <f t="shared" si="8"/>
        <v>35.43</v>
      </c>
      <c r="Q47" s="83">
        <f t="shared" si="8"/>
        <v>35.970999999999997</v>
      </c>
      <c r="R47" s="83">
        <f t="shared" si="8"/>
        <v>36.214000000000006</v>
      </c>
      <c r="S47" s="83">
        <f t="shared" si="8"/>
        <v>27.617000000000001</v>
      </c>
      <c r="T47" s="83">
        <f t="shared" si="8"/>
        <v>18.974999999999998</v>
      </c>
      <c r="U47" s="83">
        <f t="shared" si="8"/>
        <v>27.593999999999998</v>
      </c>
      <c r="V47" s="83">
        <f t="shared" si="8"/>
        <v>30.198999999999998</v>
      </c>
      <c r="W47" s="83">
        <f t="shared" si="8"/>
        <v>28.640999999999998</v>
      </c>
      <c r="X47" s="83">
        <f t="shared" si="8"/>
        <v>30.158999999999999</v>
      </c>
      <c r="Y47" s="83">
        <f t="shared" si="8"/>
        <v>29.490000000000002</v>
      </c>
      <c r="Z47" s="84" t="str">
        <f t="shared" si="8"/>
        <v/>
      </c>
      <c r="AA47" s="100">
        <f>SUM(B47:Z47)</f>
        <v>700.96400000000006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30.004000000000005</v>
      </c>
      <c r="C4" s="18">
        <v>28.929000000000006</v>
      </c>
      <c r="D4" s="18">
        <v>26.008999999999997</v>
      </c>
      <c r="E4" s="18">
        <v>20.873000000000001</v>
      </c>
      <c r="F4" s="18">
        <v>24.390999999999998</v>
      </c>
      <c r="G4" s="18">
        <v>23.376000000000001</v>
      </c>
      <c r="H4" s="18">
        <v>30.029000000000007</v>
      </c>
      <c r="I4" s="18">
        <v>28.495999999999999</v>
      </c>
      <c r="J4" s="18">
        <v>30.38</v>
      </c>
      <c r="K4" s="18">
        <v>28.276999999999997</v>
      </c>
      <c r="L4" s="18">
        <v>28.296999999999997</v>
      </c>
      <c r="M4" s="18">
        <v>35.094000000000001</v>
      </c>
      <c r="N4" s="18">
        <v>34.099000000000004</v>
      </c>
      <c r="O4" s="18">
        <v>32.42</v>
      </c>
      <c r="P4" s="18">
        <v>35.430000000000007</v>
      </c>
      <c r="Q4" s="18">
        <v>35.971000000000004</v>
      </c>
      <c r="R4" s="18">
        <v>36.213999999999999</v>
      </c>
      <c r="S4" s="18">
        <v>27.616999999999997</v>
      </c>
      <c r="T4" s="18">
        <v>18.975000000000001</v>
      </c>
      <c r="U4" s="18">
        <v>27.593999999999994</v>
      </c>
      <c r="V4" s="18">
        <v>30.199000000000002</v>
      </c>
      <c r="W4" s="18">
        <v>28.640999999999998</v>
      </c>
      <c r="X4" s="18">
        <v>30.158999999999999</v>
      </c>
      <c r="Y4" s="18">
        <v>29.490000000000002</v>
      </c>
      <c r="Z4" s="19"/>
      <c r="AA4" s="20">
        <f>SUM(B4:Z4)</f>
        <v>700.96400000000006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91.05</v>
      </c>
      <c r="C7" s="28">
        <v>90</v>
      </c>
      <c r="D7" s="28">
        <v>90</v>
      </c>
      <c r="E7" s="28">
        <v>87.3</v>
      </c>
      <c r="F7" s="28">
        <v>90</v>
      </c>
      <c r="G7" s="28">
        <v>90</v>
      </c>
      <c r="H7" s="28">
        <v>91.35</v>
      </c>
      <c r="I7" s="28">
        <v>103.46</v>
      </c>
      <c r="J7" s="28">
        <v>109.89</v>
      </c>
      <c r="K7" s="28">
        <v>105.3</v>
      </c>
      <c r="L7" s="28">
        <v>102.54</v>
      </c>
      <c r="M7" s="28">
        <v>102.54</v>
      </c>
      <c r="N7" s="28">
        <v>102.57</v>
      </c>
      <c r="O7" s="28">
        <v>102.53</v>
      </c>
      <c r="P7" s="28">
        <v>95.54</v>
      </c>
      <c r="Q7" s="28">
        <v>94.04</v>
      </c>
      <c r="R7" s="28">
        <v>105.61</v>
      </c>
      <c r="S7" s="28">
        <v>108.01</v>
      </c>
      <c r="T7" s="28">
        <v>135.93</v>
      </c>
      <c r="U7" s="28">
        <v>123</v>
      </c>
      <c r="V7" s="28">
        <v>126</v>
      </c>
      <c r="W7" s="28">
        <v>104.99</v>
      </c>
      <c r="X7" s="28">
        <v>120.98</v>
      </c>
      <c r="Y7" s="28">
        <v>99.55</v>
      </c>
      <c r="Z7" s="29"/>
      <c r="AA7" s="30">
        <v>103.00749999999999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1.7050000000000001</v>
      </c>
      <c r="C13" s="52">
        <v>0.502</v>
      </c>
      <c r="D13" s="52"/>
      <c r="E13" s="52"/>
      <c r="F13" s="52">
        <v>1.4999999999999999E-2</v>
      </c>
      <c r="G13" s="52">
        <v>1.7160000000000002</v>
      </c>
      <c r="H13" s="52">
        <v>8.3689999999999998</v>
      </c>
      <c r="I13" s="52">
        <v>10.048</v>
      </c>
      <c r="J13" s="52">
        <v>1.863</v>
      </c>
      <c r="K13" s="52">
        <v>2.0540000000000003</v>
      </c>
      <c r="L13" s="52">
        <v>10.169</v>
      </c>
      <c r="M13" s="52">
        <v>10.974</v>
      </c>
      <c r="N13" s="52">
        <v>10.895</v>
      </c>
      <c r="O13" s="52">
        <v>4.282</v>
      </c>
      <c r="P13" s="52">
        <v>10.670999999999999</v>
      </c>
      <c r="Q13" s="52">
        <v>8.2439999999999998</v>
      </c>
      <c r="R13" s="52">
        <v>1.7409999999999999</v>
      </c>
      <c r="S13" s="52">
        <v>5.5</v>
      </c>
      <c r="T13" s="52">
        <v>3.0609999999999999</v>
      </c>
      <c r="U13" s="52">
        <v>10.386999999999999</v>
      </c>
      <c r="V13" s="52">
        <v>0.68300000000000005</v>
      </c>
      <c r="W13" s="52">
        <v>3.9049999999999998</v>
      </c>
      <c r="X13" s="52">
        <v>12.013</v>
      </c>
      <c r="Y13" s="52">
        <v>5.8059999999999992</v>
      </c>
      <c r="Z13" s="53"/>
      <c r="AA13" s="54">
        <f>SUM(B13:Z13)</f>
        <v>124.60300000000001</v>
      </c>
    </row>
    <row r="14" spans="1:27" ht="30" customHeight="1" thickBot="1" x14ac:dyDescent="0.25">
      <c r="A14" s="55" t="s">
        <v>10</v>
      </c>
      <c r="B14" s="56">
        <f>IF(LEN(B$2)&gt;0,SUM(B10:B13),"")</f>
        <v>1.7050000000000001</v>
      </c>
      <c r="C14" s="57">
        <f t="shared" ref="C14:Z14" si="0">IF(LEN(C$2)&gt;0,SUM(C10:C13),"")</f>
        <v>0.502</v>
      </c>
      <c r="D14" s="57">
        <f t="shared" si="0"/>
        <v>0</v>
      </c>
      <c r="E14" s="57">
        <f t="shared" si="0"/>
        <v>0</v>
      </c>
      <c r="F14" s="57">
        <f t="shared" si="0"/>
        <v>1.4999999999999999E-2</v>
      </c>
      <c r="G14" s="57">
        <f t="shared" si="0"/>
        <v>1.7160000000000002</v>
      </c>
      <c r="H14" s="57">
        <f t="shared" si="0"/>
        <v>8.3689999999999998</v>
      </c>
      <c r="I14" s="57">
        <f t="shared" si="0"/>
        <v>10.048</v>
      </c>
      <c r="J14" s="57">
        <f t="shared" si="0"/>
        <v>1.863</v>
      </c>
      <c r="K14" s="57">
        <f t="shared" si="0"/>
        <v>2.0540000000000003</v>
      </c>
      <c r="L14" s="57">
        <f t="shared" si="0"/>
        <v>10.169</v>
      </c>
      <c r="M14" s="57">
        <f t="shared" si="0"/>
        <v>10.974</v>
      </c>
      <c r="N14" s="57">
        <f t="shared" si="0"/>
        <v>10.895</v>
      </c>
      <c r="O14" s="57">
        <f t="shared" si="0"/>
        <v>4.282</v>
      </c>
      <c r="P14" s="57">
        <f t="shared" si="0"/>
        <v>10.670999999999999</v>
      </c>
      <c r="Q14" s="57">
        <f t="shared" si="0"/>
        <v>8.2439999999999998</v>
      </c>
      <c r="R14" s="57">
        <f t="shared" si="0"/>
        <v>1.7409999999999999</v>
      </c>
      <c r="S14" s="57">
        <f t="shared" si="0"/>
        <v>5.5</v>
      </c>
      <c r="T14" s="57">
        <f t="shared" si="0"/>
        <v>3.0609999999999999</v>
      </c>
      <c r="U14" s="57">
        <f t="shared" si="0"/>
        <v>10.386999999999999</v>
      </c>
      <c r="V14" s="57">
        <f t="shared" si="0"/>
        <v>0.68300000000000005</v>
      </c>
      <c r="W14" s="57">
        <f t="shared" si="0"/>
        <v>3.9049999999999998</v>
      </c>
      <c r="X14" s="57">
        <f t="shared" si="0"/>
        <v>12.013</v>
      </c>
      <c r="Y14" s="57">
        <f t="shared" si="0"/>
        <v>5.8059999999999992</v>
      </c>
      <c r="Z14" s="58" t="str">
        <f t="shared" si="0"/>
        <v/>
      </c>
      <c r="AA14" s="59">
        <f>SUM(AA9:AA13)</f>
        <v>124.60300000000001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2.71</v>
      </c>
      <c r="C18" s="72">
        <v>2.5499999999999998</v>
      </c>
      <c r="D18" s="72">
        <v>2.3899999999999997</v>
      </c>
      <c r="E18" s="72">
        <v>1.66</v>
      </c>
      <c r="F18" s="72">
        <v>1.78</v>
      </c>
      <c r="G18" s="72">
        <v>2.72</v>
      </c>
      <c r="H18" s="72">
        <v>3.04</v>
      </c>
      <c r="I18" s="72">
        <v>3.1</v>
      </c>
      <c r="J18" s="72">
        <v>3.65</v>
      </c>
      <c r="K18" s="72">
        <v>3.65</v>
      </c>
      <c r="L18" s="72">
        <v>3.69</v>
      </c>
      <c r="M18" s="72">
        <v>6.07</v>
      </c>
      <c r="N18" s="72">
        <v>5.85</v>
      </c>
      <c r="O18" s="72">
        <v>5.61</v>
      </c>
      <c r="P18" s="72">
        <v>5.3100000000000005</v>
      </c>
      <c r="Q18" s="72">
        <v>5.08</v>
      </c>
      <c r="R18" s="72">
        <v>3.6399999999999997</v>
      </c>
      <c r="S18" s="72">
        <v>3.32</v>
      </c>
      <c r="T18" s="72">
        <v>2.6799999999999997</v>
      </c>
      <c r="U18" s="72">
        <v>2.74</v>
      </c>
      <c r="V18" s="72">
        <v>3.58</v>
      </c>
      <c r="W18" s="72">
        <v>3.4299999999999997</v>
      </c>
      <c r="X18" s="72">
        <v>3.21</v>
      </c>
      <c r="Y18" s="72">
        <v>4.99</v>
      </c>
      <c r="Z18" s="73"/>
      <c r="AA18" s="74">
        <f>SUM(B18:Z18)</f>
        <v>86.449999999999989</v>
      </c>
    </row>
    <row r="19" spans="1:27" ht="24.95" customHeight="1" x14ac:dyDescent="0.2">
      <c r="A19" s="70" t="s">
        <v>14</v>
      </c>
      <c r="B19" s="75">
        <v>25.589000000000002</v>
      </c>
      <c r="C19" s="76">
        <v>25.876999999999999</v>
      </c>
      <c r="D19" s="76">
        <v>23.619</v>
      </c>
      <c r="E19" s="76">
        <v>19.213000000000001</v>
      </c>
      <c r="F19" s="76">
        <v>22.595999999999997</v>
      </c>
      <c r="G19" s="76">
        <v>18.940000000000001</v>
      </c>
      <c r="H19" s="76">
        <v>18.62</v>
      </c>
      <c r="I19" s="76">
        <v>15.348000000000001</v>
      </c>
      <c r="J19" s="76">
        <v>24.867000000000004</v>
      </c>
      <c r="K19" s="76">
        <v>22.573</v>
      </c>
      <c r="L19" s="76">
        <v>14.438000000000001</v>
      </c>
      <c r="M19" s="76">
        <v>18.05</v>
      </c>
      <c r="N19" s="76">
        <v>17.353999999999999</v>
      </c>
      <c r="O19" s="76">
        <v>22.527999999999999</v>
      </c>
      <c r="P19" s="76">
        <v>19.448999999999998</v>
      </c>
      <c r="Q19" s="76">
        <v>22.646999999999998</v>
      </c>
      <c r="R19" s="76">
        <v>30.833000000000002</v>
      </c>
      <c r="S19" s="76">
        <v>18.797000000000001</v>
      </c>
      <c r="T19" s="76">
        <v>13.233999999999998</v>
      </c>
      <c r="U19" s="76">
        <v>14.467000000000001</v>
      </c>
      <c r="V19" s="76">
        <v>25.936</v>
      </c>
      <c r="W19" s="76">
        <v>21.306000000000001</v>
      </c>
      <c r="X19" s="76">
        <v>14.936</v>
      </c>
      <c r="Y19" s="76">
        <v>18.693999999999999</v>
      </c>
      <c r="Z19" s="73"/>
      <c r="AA19" s="74">
        <f>SUM(B19:Z19)</f>
        <v>489.91100000000006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28.299000000000003</v>
      </c>
      <c r="C22" s="83">
        <f t="shared" si="1"/>
        <v>28.427</v>
      </c>
      <c r="D22" s="83">
        <f t="shared" si="1"/>
        <v>26.009</v>
      </c>
      <c r="E22" s="83">
        <f t="shared" si="1"/>
        <v>20.873000000000001</v>
      </c>
      <c r="F22" s="83">
        <f t="shared" si="1"/>
        <v>24.375999999999998</v>
      </c>
      <c r="G22" s="83">
        <f t="shared" si="1"/>
        <v>21.66</v>
      </c>
      <c r="H22" s="83">
        <f t="shared" si="1"/>
        <v>21.66</v>
      </c>
      <c r="I22" s="83">
        <f t="shared" si="1"/>
        <v>18.448</v>
      </c>
      <c r="J22" s="83">
        <f t="shared" si="1"/>
        <v>28.517000000000003</v>
      </c>
      <c r="K22" s="83">
        <f t="shared" si="1"/>
        <v>26.222999999999999</v>
      </c>
      <c r="L22" s="83">
        <f t="shared" si="1"/>
        <v>18.128</v>
      </c>
      <c r="M22" s="83">
        <f t="shared" si="1"/>
        <v>24.12</v>
      </c>
      <c r="N22" s="83">
        <f t="shared" si="1"/>
        <v>23.204000000000001</v>
      </c>
      <c r="O22" s="83">
        <f t="shared" si="1"/>
        <v>28.137999999999998</v>
      </c>
      <c r="P22" s="83">
        <f t="shared" si="1"/>
        <v>24.759</v>
      </c>
      <c r="Q22" s="83">
        <f t="shared" si="1"/>
        <v>27.726999999999997</v>
      </c>
      <c r="R22" s="83">
        <f t="shared" si="1"/>
        <v>34.472999999999999</v>
      </c>
      <c r="S22" s="83">
        <f t="shared" si="1"/>
        <v>22.117000000000001</v>
      </c>
      <c r="T22" s="83">
        <f t="shared" si="1"/>
        <v>15.913999999999998</v>
      </c>
      <c r="U22" s="83">
        <f t="shared" si="1"/>
        <v>17.207000000000001</v>
      </c>
      <c r="V22" s="83">
        <f t="shared" si="1"/>
        <v>29.515999999999998</v>
      </c>
      <c r="W22" s="83">
        <f t="shared" si="1"/>
        <v>24.736000000000001</v>
      </c>
      <c r="X22" s="83">
        <f t="shared" si="1"/>
        <v>18.146000000000001</v>
      </c>
      <c r="Y22" s="83">
        <f t="shared" si="1"/>
        <v>23.683999999999997</v>
      </c>
      <c r="Z22" s="84">
        <f t="shared" si="1"/>
        <v>0</v>
      </c>
      <c r="AA22" s="85">
        <f t="shared" si="1"/>
        <v>576.3610000000001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30.004000000000001</v>
      </c>
      <c r="C26" s="72">
        <v>28.928999999999998</v>
      </c>
      <c r="D26" s="72">
        <v>26.009</v>
      </c>
      <c r="E26" s="72">
        <v>20.873000000000001</v>
      </c>
      <c r="F26" s="72">
        <v>24.390999999999998</v>
      </c>
      <c r="G26" s="72">
        <v>23.376000000000001</v>
      </c>
      <c r="H26" s="72">
        <v>30.029</v>
      </c>
      <c r="I26" s="72">
        <v>28.495999999999999</v>
      </c>
      <c r="J26" s="72">
        <v>30.38</v>
      </c>
      <c r="K26" s="72">
        <v>28.277000000000001</v>
      </c>
      <c r="L26" s="72">
        <v>28.297000000000001</v>
      </c>
      <c r="M26" s="72">
        <v>35.094000000000001</v>
      </c>
      <c r="N26" s="72">
        <v>34.098999999999997</v>
      </c>
      <c r="O26" s="72">
        <v>32.42</v>
      </c>
      <c r="P26" s="72">
        <v>35.43</v>
      </c>
      <c r="Q26" s="72">
        <v>35.970999999999997</v>
      </c>
      <c r="R26" s="72">
        <v>36.213999999999999</v>
      </c>
      <c r="S26" s="72">
        <v>27.617000000000001</v>
      </c>
      <c r="T26" s="72">
        <v>18.975000000000001</v>
      </c>
      <c r="U26" s="72">
        <v>27.594000000000001</v>
      </c>
      <c r="V26" s="72">
        <v>30.199000000000002</v>
      </c>
      <c r="W26" s="72">
        <v>28.640999999999998</v>
      </c>
      <c r="X26" s="72">
        <v>30.158999999999999</v>
      </c>
      <c r="Y26" s="72">
        <v>29.49</v>
      </c>
      <c r="Z26" s="73"/>
      <c r="AA26" s="74">
        <f>SUM(B26:Z26)</f>
        <v>700.96400000000006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30.004000000000001</v>
      </c>
      <c r="C28" s="57">
        <f t="shared" si="2"/>
        <v>28.928999999999998</v>
      </c>
      <c r="D28" s="57">
        <f t="shared" si="2"/>
        <v>26.009</v>
      </c>
      <c r="E28" s="57">
        <f t="shared" si="2"/>
        <v>20.873000000000001</v>
      </c>
      <c r="F28" s="57">
        <f t="shared" si="2"/>
        <v>24.390999999999998</v>
      </c>
      <c r="G28" s="57">
        <f t="shared" si="2"/>
        <v>23.376000000000001</v>
      </c>
      <c r="H28" s="57">
        <f t="shared" si="2"/>
        <v>30.029</v>
      </c>
      <c r="I28" s="57">
        <f t="shared" si="2"/>
        <v>28.495999999999999</v>
      </c>
      <c r="J28" s="57">
        <f t="shared" si="2"/>
        <v>30.38</v>
      </c>
      <c r="K28" s="57">
        <f t="shared" si="2"/>
        <v>28.277000000000001</v>
      </c>
      <c r="L28" s="57">
        <f t="shared" si="2"/>
        <v>28.297000000000001</v>
      </c>
      <c r="M28" s="57">
        <f t="shared" si="2"/>
        <v>35.094000000000001</v>
      </c>
      <c r="N28" s="57">
        <f t="shared" si="2"/>
        <v>34.098999999999997</v>
      </c>
      <c r="O28" s="57">
        <f t="shared" si="2"/>
        <v>32.42</v>
      </c>
      <c r="P28" s="57">
        <f t="shared" si="2"/>
        <v>35.43</v>
      </c>
      <c r="Q28" s="57">
        <f t="shared" si="2"/>
        <v>35.970999999999997</v>
      </c>
      <c r="R28" s="57">
        <f t="shared" si="2"/>
        <v>36.213999999999999</v>
      </c>
      <c r="S28" s="57">
        <f t="shared" si="2"/>
        <v>27.617000000000001</v>
      </c>
      <c r="T28" s="57">
        <f t="shared" si="2"/>
        <v>18.975000000000001</v>
      </c>
      <c r="U28" s="57">
        <f t="shared" si="2"/>
        <v>27.594000000000001</v>
      </c>
      <c r="V28" s="57">
        <f t="shared" si="2"/>
        <v>30.199000000000002</v>
      </c>
      <c r="W28" s="57">
        <f t="shared" si="2"/>
        <v>28.640999999999998</v>
      </c>
      <c r="X28" s="57">
        <f t="shared" si="2"/>
        <v>30.158999999999999</v>
      </c>
      <c r="Y28" s="57">
        <f t="shared" si="2"/>
        <v>29.49</v>
      </c>
      <c r="Z28" s="58">
        <f t="shared" si="2"/>
        <v>0</v>
      </c>
      <c r="AA28" s="59">
        <f t="shared" si="2"/>
        <v>700.96400000000006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30.004000000000005</v>
      </c>
      <c r="C47" s="83">
        <f t="shared" ref="C47:Z47" si="8">SUM(C10:C13)+C22+C36</f>
        <v>28.928999999999998</v>
      </c>
      <c r="D47" s="83">
        <f t="shared" si="8"/>
        <v>26.009</v>
      </c>
      <c r="E47" s="83">
        <f t="shared" si="8"/>
        <v>20.873000000000001</v>
      </c>
      <c r="F47" s="83">
        <f t="shared" si="8"/>
        <v>24.390999999999998</v>
      </c>
      <c r="G47" s="83">
        <f t="shared" si="8"/>
        <v>23.376000000000001</v>
      </c>
      <c r="H47" s="83">
        <f t="shared" si="8"/>
        <v>30.029</v>
      </c>
      <c r="I47" s="83">
        <f t="shared" si="8"/>
        <v>28.496000000000002</v>
      </c>
      <c r="J47" s="83">
        <f t="shared" si="8"/>
        <v>30.380000000000003</v>
      </c>
      <c r="K47" s="83">
        <f t="shared" si="8"/>
        <v>28.277000000000001</v>
      </c>
      <c r="L47" s="83">
        <f t="shared" si="8"/>
        <v>28.297000000000001</v>
      </c>
      <c r="M47" s="83">
        <f t="shared" si="8"/>
        <v>35.094000000000001</v>
      </c>
      <c r="N47" s="83">
        <f t="shared" si="8"/>
        <v>34.099000000000004</v>
      </c>
      <c r="O47" s="83">
        <f t="shared" si="8"/>
        <v>32.42</v>
      </c>
      <c r="P47" s="83">
        <f t="shared" si="8"/>
        <v>35.43</v>
      </c>
      <c r="Q47" s="83">
        <f t="shared" si="8"/>
        <v>35.970999999999997</v>
      </c>
      <c r="R47" s="83">
        <f t="shared" si="8"/>
        <v>36.213999999999999</v>
      </c>
      <c r="S47" s="83">
        <f t="shared" si="8"/>
        <v>27.617000000000001</v>
      </c>
      <c r="T47" s="83">
        <f t="shared" si="8"/>
        <v>18.974999999999998</v>
      </c>
      <c r="U47" s="83">
        <f t="shared" si="8"/>
        <v>27.594000000000001</v>
      </c>
      <c r="V47" s="83">
        <f t="shared" si="8"/>
        <v>30.198999999999998</v>
      </c>
      <c r="W47" s="83">
        <f t="shared" si="8"/>
        <v>28.641000000000002</v>
      </c>
      <c r="X47" s="83">
        <f t="shared" si="8"/>
        <v>30.158999999999999</v>
      </c>
      <c r="Y47" s="83">
        <f t="shared" si="8"/>
        <v>29.489999999999995</v>
      </c>
      <c r="Z47" s="84">
        <f t="shared" si="8"/>
        <v>0</v>
      </c>
      <c r="AA47" s="100">
        <f>SUM(B47:Z47)</f>
        <v>700.96400000000006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2021-08-29T12:48:26Z</dcterms:created>
  <dcterms:modified xsi:type="dcterms:W3CDTF">2021-08-29T12:48:27Z</dcterms:modified>
</cp:coreProperties>
</file>