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<sst xmlns="http://schemas.openxmlformats.org/spreadsheetml/2006/main" count="110" uniqueCount="49">
  <si>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28/08/2021 15:48:45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</si>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</sst>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96.111000000000004</c:v>
                </c:pt>
                <c:pt idx="1">
                  <c:v>7.6449999999999996</c:v>
                </c:pt>
                <c:pt idx="2">
                  <c:v>18.122</c:v>
                </c:pt>
                <c:pt idx="3">
                  <c:v>17.748999999999999</c:v>
                </c:pt>
                <c:pt idx="4">
                  <c:v>16.413</c:v>
                </c:pt>
                <c:pt idx="5">
                  <c:v>10.385999999999999</c:v>
                </c:pt>
                <c:pt idx="6">
                  <c:v>19.106000000000002</c:v>
                </c:pt>
                <c:pt idx="7">
                  <c:v>15.420999999999999</c:v>
                </c:pt>
                <c:pt idx="8">
                  <c:v>21.053000000000001</c:v>
                </c:pt>
                <c:pt idx="9">
                  <c:v>22.436</c:v>
                </c:pt>
                <c:pt idx="10">
                  <c:v>17.923999999999999</c:v>
                </c:pt>
                <c:pt idx="11">
                  <c:v>12.045</c:v>
                </c:pt>
                <c:pt idx="12">
                  <c:v>8.2880000000000003</c:v>
                </c:pt>
                <c:pt idx="13">
                  <c:v>14.842000000000001</c:v>
                </c:pt>
                <c:pt idx="17">
                  <c:v>25.029</c:v>
                </c:pt>
                <c:pt idx="19">
                  <c:v>12.901</c:v>
                </c:pt>
                <c:pt idx="20">
                  <c:v>7.8970000000000002</c:v>
                </c:pt>
                <c:pt idx="21">
                  <c:v>9.02</c:v>
                </c:pt>
                <c:pt idx="22">
                  <c:v>31.277999999999999</c:v>
                </c:pt>
                <c:pt idx="23">
                  <c:v>16.443999999999999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0.57700000000000007</c:v>
                </c:pt>
                <c:pt idx="8">
                  <c:v>0.49400000000000005</c:v>
                </c:pt>
                <c:pt idx="9">
                  <c:v>0.376</c:v>
                </c:pt>
                <c:pt idx="10">
                  <c:v>0.35</c:v>
                </c:pt>
                <c:pt idx="11">
                  <c:v>0.57299999999999995</c:v>
                </c:pt>
                <c:pt idx="12">
                  <c:v>0.67100000000000004</c:v>
                </c:pt>
                <c:pt idx="13">
                  <c:v>0.96599999999999997</c:v>
                </c:pt>
                <c:pt idx="14">
                  <c:v>0.64300000000000002</c:v>
                </c:pt>
                <c:pt idx="15">
                  <c:v>0.70699999999999996</c:v>
                </c:pt>
                <c:pt idx="16">
                  <c:v>0.28600000000000003</c:v>
                </c:pt>
                <c:pt idx="17">
                  <c:v>0.28700000000000003</c:v>
                </c:pt>
                <c:pt idx="18">
                  <c:v>0.246</c:v>
                </c:pt>
                <c:pt idx="20">
                  <c:v>3.5000000000000003E-2</c:v>
                </c:pt>
                <c:pt idx="21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75</c:v>
                </c:pt>
                <c:pt idx="22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884504"/>
        <c:axId val="382884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107.18799999999999</c:v>
                </c:pt>
                <c:pt idx="1">
                  <c:v>13.686999999999999</c:v>
                </c:pt>
                <c:pt idx="2">
                  <c:v>24.026</c:v>
                </c:pt>
                <c:pt idx="3">
                  <c:v>23.767999999999997</c:v>
                </c:pt>
                <c:pt idx="4">
                  <c:v>21.888000000000005</c:v>
                </c:pt>
                <c:pt idx="5">
                  <c:v>13.879999999999999</c:v>
                </c:pt>
                <c:pt idx="6">
                  <c:v>19.105999999999998</c:v>
                </c:pt>
                <c:pt idx="7">
                  <c:v>15.997999999999999</c:v>
                </c:pt>
                <c:pt idx="8">
                  <c:v>21.547000000000001</c:v>
                </c:pt>
                <c:pt idx="9">
                  <c:v>22.812000000000001</c:v>
                </c:pt>
                <c:pt idx="10">
                  <c:v>18.274000000000001</c:v>
                </c:pt>
                <c:pt idx="11">
                  <c:v>14.868000000000002</c:v>
                </c:pt>
                <c:pt idx="12">
                  <c:v>12.538</c:v>
                </c:pt>
                <c:pt idx="13">
                  <c:v>15.807999999999998</c:v>
                </c:pt>
                <c:pt idx="14">
                  <c:v>10.965999999999999</c:v>
                </c:pt>
                <c:pt idx="15">
                  <c:v>14.588999999999999</c:v>
                </c:pt>
                <c:pt idx="16">
                  <c:v>13.369</c:v>
                </c:pt>
                <c:pt idx="17">
                  <c:v>25.316000000000003</c:v>
                </c:pt>
                <c:pt idx="18">
                  <c:v>13.661999999999999</c:v>
                </c:pt>
                <c:pt idx="19">
                  <c:v>18.154</c:v>
                </c:pt>
                <c:pt idx="20">
                  <c:v>15.176000000000002</c:v>
                </c:pt>
                <c:pt idx="21">
                  <c:v>87.055000000000007</c:v>
                </c:pt>
                <c:pt idx="22">
                  <c:v>206.30900000000003</c:v>
                </c:pt>
                <c:pt idx="23">
                  <c:v>17.658999999999999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84504"/>
        <c:axId val="382884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132.09</c:v>
                </c:pt>
                <c:pt idx="1">
                  <c:v>115.33</c:v>
                </c:pt>
                <c:pt idx="2">
                  <c:v>97.19</c:v>
                </c:pt>
                <c:pt idx="3">
                  <c:v>92</c:v>
                </c:pt>
                <c:pt idx="4">
                  <c:v>91.15</c:v>
                </c:pt>
                <c:pt idx="5">
                  <c:v>91.58</c:v>
                </c:pt>
                <c:pt idx="6">
                  <c:v>91.48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90.48</c:v>
                </c:pt>
                <c:pt idx="12">
                  <c:v>90.48</c:v>
                </c:pt>
                <c:pt idx="13">
                  <c:v>90.48</c:v>
                </c:pt>
                <c:pt idx="14">
                  <c:v>88.54</c:v>
                </c:pt>
                <c:pt idx="15">
                  <c:v>83.89</c:v>
                </c:pt>
                <c:pt idx="16">
                  <c:v>88.28</c:v>
                </c:pt>
                <c:pt idx="17">
                  <c:v>90.34</c:v>
                </c:pt>
                <c:pt idx="18">
                  <c:v>99.11</c:v>
                </c:pt>
                <c:pt idx="19">
                  <c:v>108</c:v>
                </c:pt>
                <c:pt idx="20">
                  <c:v>117.75</c:v>
                </c:pt>
                <c:pt idx="21">
                  <c:v>108</c:v>
                </c:pt>
                <c:pt idx="22">
                  <c:v>133.01</c:v>
                </c:pt>
                <c:pt idx="23">
                  <c:v>115.07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85680"/>
        <c:axId val="382885288"/>
      </c:lineChart>
      <c:catAx>
        <c:axId val="382884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84896"/>
        <c:crosses val="autoZero"/>
        <c:auto val="1"/>
        <c:lblAlgn val="ctr"/>
        <c:lblOffset val="100"/>
        <c:noMultiLvlLbl val="0"/>
      </c:catAx>
      <c:valAx>
        <c:axId val="38288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84504"/>
        <c:crosses val="autoZero"/>
        <c:crossBetween val="between"/>
      </c:valAx>
      <c:valAx>
        <c:axId val="382885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85680"/>
        <c:crosses val="max"/>
        <c:crossBetween val="between"/>
      </c:valAx>
      <c:catAx>
        <c:axId val="382885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885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400.10999999999996</v>
          </cell>
        </row>
        <row r="28">
          <cell r="C28">
            <v>250</v>
          </cell>
        </row>
        <row r="29">
          <cell r="C29">
            <v>0</v>
          </cell>
        </row>
        <row r="30">
          <cell r="C30">
            <v>6.2149999999999999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111.31800000000001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258.40500000000003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75</v>
          </cell>
        </row>
        <row r="46">
          <cell r="C46">
            <v>282.00900000000001</v>
          </cell>
        </row>
        <row r="47">
          <cell r="C47">
            <v>152.22899999999998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132.09</v>
          </cell>
          <cell r="C7">
            <v>115.33</v>
          </cell>
          <cell r="D7">
            <v>97.19</v>
          </cell>
          <cell r="E7">
            <v>92</v>
          </cell>
          <cell r="F7">
            <v>91.15</v>
          </cell>
          <cell r="G7">
            <v>91.58</v>
          </cell>
          <cell r="H7">
            <v>91.48</v>
          </cell>
          <cell r="I7">
            <v>90</v>
          </cell>
          <cell r="J7">
            <v>90</v>
          </cell>
          <cell r="K7">
            <v>90</v>
          </cell>
          <cell r="L7">
            <v>90</v>
          </cell>
          <cell r="M7">
            <v>90.48</v>
          </cell>
          <cell r="N7">
            <v>90.48</v>
          </cell>
          <cell r="O7">
            <v>90.48</v>
          </cell>
          <cell r="P7">
            <v>88.54</v>
          </cell>
          <cell r="Q7">
            <v>83.89</v>
          </cell>
          <cell r="R7">
            <v>88.28</v>
          </cell>
          <cell r="S7">
            <v>90.34</v>
          </cell>
          <cell r="T7">
            <v>99.11</v>
          </cell>
          <cell r="U7">
            <v>108</v>
          </cell>
          <cell r="V7">
            <v>117.75</v>
          </cell>
          <cell r="W7">
            <v>108</v>
          </cell>
          <cell r="X7">
            <v>133.01</v>
          </cell>
          <cell r="Y7">
            <v>115.07</v>
          </cell>
        </row>
        <row r="24">
          <cell r="B24">
            <v>46.731000000000002</v>
          </cell>
          <cell r="X24">
            <v>14.278</v>
          </cell>
        </row>
        <row r="27">
          <cell r="B27">
            <v>46</v>
          </cell>
        </row>
        <row r="31">
          <cell r="C31">
            <v>1</v>
          </cell>
          <cell r="D31">
            <v>18.122</v>
          </cell>
          <cell r="E31">
            <v>17.748999999999999</v>
          </cell>
          <cell r="F31">
            <v>16.413</v>
          </cell>
          <cell r="G31">
            <v>10.385999999999999</v>
          </cell>
          <cell r="H31">
            <v>19.106000000000002</v>
          </cell>
          <cell r="I31">
            <v>15.420999999999999</v>
          </cell>
          <cell r="J31">
            <v>21.053000000000001</v>
          </cell>
          <cell r="K31">
            <v>22.436</v>
          </cell>
          <cell r="L31">
            <v>17.923999999999999</v>
          </cell>
          <cell r="M31">
            <v>12.045</v>
          </cell>
          <cell r="N31">
            <v>8.2880000000000003</v>
          </cell>
          <cell r="O31">
            <v>14.842000000000001</v>
          </cell>
          <cell r="S31">
            <v>25.029</v>
          </cell>
          <cell r="U31">
            <v>12.901</v>
          </cell>
          <cell r="V31">
            <v>7.8970000000000002</v>
          </cell>
          <cell r="W31">
            <v>9.02</v>
          </cell>
          <cell r="X31">
            <v>17</v>
          </cell>
          <cell r="Y31">
            <v>9.9039999999999999</v>
          </cell>
        </row>
        <row r="36">
          <cell r="B36">
            <v>3.38</v>
          </cell>
          <cell r="C36">
            <v>6.6449999999999996</v>
          </cell>
          <cell r="Y36">
            <v>6.54</v>
          </cell>
        </row>
        <row r="40">
          <cell r="X40">
            <v>60</v>
          </cell>
        </row>
        <row r="42">
          <cell r="W42">
            <v>75</v>
          </cell>
          <cell r="X42">
            <v>115</v>
          </cell>
        </row>
        <row r="57">
          <cell r="I57">
            <v>0.57700000000000007</v>
          </cell>
          <cell r="J57">
            <v>0.49400000000000005</v>
          </cell>
          <cell r="K57">
            <v>0.376</v>
          </cell>
          <cell r="L57">
            <v>0.35</v>
          </cell>
          <cell r="M57">
            <v>0.57299999999999995</v>
          </cell>
          <cell r="N57">
            <v>0.67100000000000004</v>
          </cell>
          <cell r="O57">
            <v>0.96599999999999997</v>
          </cell>
          <cell r="P57">
            <v>0.64300000000000002</v>
          </cell>
          <cell r="Q57">
            <v>0.70699999999999996</v>
          </cell>
          <cell r="R57">
            <v>0.28600000000000003</v>
          </cell>
          <cell r="S57">
            <v>0.28700000000000003</v>
          </cell>
          <cell r="T57">
            <v>0.246</v>
          </cell>
          <cell r="V57">
            <v>3.5000000000000003E-2</v>
          </cell>
          <cell r="W57">
            <v>4.0000000000000001E-3</v>
          </cell>
        </row>
        <row r="64">
          <cell r="B64">
            <v>11.077</v>
          </cell>
          <cell r="C64">
            <v>6.0419999999999998</v>
          </cell>
          <cell r="D64">
            <v>5.9039999999999999</v>
          </cell>
          <cell r="E64">
            <v>6.0190000000000001</v>
          </cell>
          <cell r="F64">
            <v>5.4749999999999996</v>
          </cell>
          <cell r="G64">
            <v>3.4939999999999998</v>
          </cell>
          <cell r="M64">
            <v>2.25</v>
          </cell>
          <cell r="N64">
            <v>3.5790000000000002</v>
          </cell>
          <cell r="P64">
            <v>10.323</v>
          </cell>
          <cell r="Q64">
            <v>13.882</v>
          </cell>
          <cell r="R64">
            <v>13.083</v>
          </cell>
          <cell r="T64">
            <v>13.416</v>
          </cell>
          <cell r="U64">
            <v>5.2530000000000001</v>
          </cell>
          <cell r="V64">
            <v>7.2439999999999998</v>
          </cell>
          <cell r="W64">
            <v>3.0310000000000001</v>
          </cell>
          <cell r="X64">
            <v>3.1E-2</v>
          </cell>
          <cell r="Y64">
            <v>1.2150000000000001</v>
          </cell>
        </row>
      </sheetData>
      <sheetData sheetId="17">
        <row r="23">
          <cell r="W23">
            <v>45</v>
          </cell>
        </row>
        <row r="27">
          <cell r="W27">
            <v>30</v>
          </cell>
        </row>
        <row r="38">
          <cell r="B38">
            <v>92.730999999999995</v>
          </cell>
          <cell r="X38">
            <v>189.27799999999999</v>
          </cell>
        </row>
        <row r="57">
          <cell r="B57">
            <v>3.843</v>
          </cell>
          <cell r="C57">
            <v>3.1349999999999998</v>
          </cell>
          <cell r="D57">
            <v>12.217000000000001</v>
          </cell>
          <cell r="E57">
            <v>11.899999999999999</v>
          </cell>
          <cell r="F57">
            <v>11.343</v>
          </cell>
          <cell r="G57">
            <v>0.85499999999999998</v>
          </cell>
          <cell r="H57">
            <v>3.5000000000000003E-2</v>
          </cell>
          <cell r="K57">
            <v>1.4870000000000001</v>
          </cell>
          <cell r="L57">
            <v>0.80299999999999994</v>
          </cell>
          <cell r="M57">
            <v>2.3990000000000005</v>
          </cell>
          <cell r="N57">
            <v>1.45</v>
          </cell>
          <cell r="O57">
            <v>2.4180000000000001</v>
          </cell>
          <cell r="P57">
            <v>1.1319999999999999</v>
          </cell>
          <cell r="Q57">
            <v>6.84</v>
          </cell>
          <cell r="R57">
            <v>11.636000000000001</v>
          </cell>
          <cell r="S57">
            <v>5.2659999999999991</v>
          </cell>
          <cell r="T57">
            <v>13.627999999999998</v>
          </cell>
          <cell r="U57">
            <v>13.335999999999999</v>
          </cell>
          <cell r="V57">
            <v>14.372</v>
          </cell>
          <cell r="W57">
            <v>12.055</v>
          </cell>
          <cell r="X57">
            <v>11.189</v>
          </cell>
          <cell r="Y57">
            <v>10.89</v>
          </cell>
        </row>
        <row r="64">
          <cell r="B64">
            <v>10.614000000000001</v>
          </cell>
          <cell r="C64">
            <v>10.552</v>
          </cell>
          <cell r="D64">
            <v>11.808999999999999</v>
          </cell>
          <cell r="E64">
            <v>11.867999999999999</v>
          </cell>
          <cell r="F64">
            <v>10.545</v>
          </cell>
          <cell r="G64">
            <v>13.025</v>
          </cell>
          <cell r="H64">
            <v>19.070999999999998</v>
          </cell>
          <cell r="I64">
            <v>15.997999999999999</v>
          </cell>
          <cell r="J64">
            <v>21.547000000000001</v>
          </cell>
          <cell r="K64">
            <v>21.325000000000003</v>
          </cell>
          <cell r="L64">
            <v>17.471</v>
          </cell>
          <cell r="M64">
            <v>12.469000000000001</v>
          </cell>
          <cell r="N64">
            <v>11.088000000000001</v>
          </cell>
          <cell r="O64">
            <v>13.39</v>
          </cell>
          <cell r="P64">
            <v>9.8339999999999996</v>
          </cell>
          <cell r="Q64">
            <v>7.7489999999999997</v>
          </cell>
          <cell r="R64">
            <v>1.7330000000000001</v>
          </cell>
          <cell r="S64">
            <v>20.05</v>
          </cell>
          <cell r="T64">
            <v>3.4000000000000002E-2</v>
          </cell>
          <cell r="U64">
            <v>4.8179999999999996</v>
          </cell>
          <cell r="V64">
            <v>0.80400000000000005</v>
          </cell>
          <cell r="X64">
            <v>5.8419999999999996</v>
          </cell>
          <cell r="Y64">
            <v>6.7690000000000001</v>
          </cell>
        </row>
      </sheetData>
      <sheetData sheetId="18">
        <row r="7">
          <cell r="B7">
            <v>132.09</v>
          </cell>
          <cell r="C7">
            <v>115.33</v>
          </cell>
          <cell r="D7">
            <v>97.19</v>
          </cell>
          <cell r="E7">
            <v>92</v>
          </cell>
          <cell r="F7">
            <v>91.15</v>
          </cell>
          <cell r="G7">
            <v>91.58</v>
          </cell>
          <cell r="H7">
            <v>91.48</v>
          </cell>
          <cell r="I7">
            <v>90</v>
          </cell>
          <cell r="J7">
            <v>90</v>
          </cell>
          <cell r="K7">
            <v>90</v>
          </cell>
          <cell r="L7">
            <v>90</v>
          </cell>
          <cell r="M7">
            <v>90.48</v>
          </cell>
          <cell r="N7">
            <v>90.48</v>
          </cell>
          <cell r="O7">
            <v>90.48</v>
          </cell>
          <cell r="P7">
            <v>88.54</v>
          </cell>
          <cell r="Q7">
            <v>83.89</v>
          </cell>
          <cell r="R7">
            <v>88.28</v>
          </cell>
          <cell r="S7">
            <v>90.34</v>
          </cell>
          <cell r="T7">
            <v>99.11</v>
          </cell>
          <cell r="U7">
            <v>108</v>
          </cell>
          <cell r="V7">
            <v>117.75</v>
          </cell>
          <cell r="W7">
            <v>108</v>
          </cell>
          <cell r="X7">
            <v>133.01</v>
          </cell>
          <cell r="Y7">
            <v>115.07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44437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107.18800000000002</v>
      </c>
      <c r="C4" s="18">
        <v>13.686999999999999</v>
      </c>
      <c r="D4" s="18">
        <v>24.026000000000003</v>
      </c>
      <c r="E4" s="18">
        <v>23.768000000000001</v>
      </c>
      <c r="F4" s="18">
        <v>21.887999999999998</v>
      </c>
      <c r="G4" s="18">
        <v>13.88</v>
      </c>
      <c r="H4" s="18">
        <v>19.106000000000002</v>
      </c>
      <c r="I4" s="18">
        <v>15.997999999999999</v>
      </c>
      <c r="J4" s="18">
        <v>21.547000000000001</v>
      </c>
      <c r="K4" s="18">
        <v>22.812000000000001</v>
      </c>
      <c r="L4" s="18">
        <v>18.274000000000001</v>
      </c>
      <c r="M4" s="18">
        <v>14.868</v>
      </c>
      <c r="N4" s="18">
        <v>12.538</v>
      </c>
      <c r="O4" s="18">
        <v>15.808</v>
      </c>
      <c r="P4" s="18">
        <v>10.966000000000001</v>
      </c>
      <c r="Q4" s="18">
        <v>14.589</v>
      </c>
      <c r="R4" s="18">
        <v>13.369</v>
      </c>
      <c r="S4" s="18">
        <v>25.315999999999999</v>
      </c>
      <c r="T4" s="18">
        <v>13.662000000000001</v>
      </c>
      <c r="U4" s="18">
        <v>18.154</v>
      </c>
      <c r="V4" s="18">
        <v>15.176</v>
      </c>
      <c r="W4" s="18">
        <v>87.055000000000007</v>
      </c>
      <c r="X4" s="18">
        <v>206.309</v>
      </c>
      <c r="Y4" s="18">
        <v>17.658999999999999</v>
      </c>
      <c r="Z4" s="19"/>
      <c r="AA4" s="20">
        <f>SUM(B4:Z4)</f>
        <v>767.64299999999992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132.09</v>
      </c>
      <c r="C7" s="28">
        <v>115.33</v>
      </c>
      <c r="D7" s="28">
        <v>97.19</v>
      </c>
      <c r="E7" s="28">
        <v>92</v>
      </c>
      <c r="F7" s="28">
        <v>91.15</v>
      </c>
      <c r="G7" s="28">
        <v>91.58</v>
      </c>
      <c r="H7" s="28">
        <v>91.48</v>
      </c>
      <c r="I7" s="28">
        <v>90</v>
      </c>
      <c r="J7" s="28">
        <v>90</v>
      </c>
      <c r="K7" s="28">
        <v>90</v>
      </c>
      <c r="L7" s="28">
        <v>90</v>
      </c>
      <c r="M7" s="28">
        <v>90.48</v>
      </c>
      <c r="N7" s="28">
        <v>90.48</v>
      </c>
      <c r="O7" s="28">
        <v>90.48</v>
      </c>
      <c r="P7" s="28">
        <v>88.54</v>
      </c>
      <c r="Q7" s="28">
        <v>83.89</v>
      </c>
      <c r="R7" s="28">
        <v>88.28</v>
      </c>
      <c r="S7" s="28">
        <v>90.34</v>
      </c>
      <c r="T7" s="28">
        <v>99.11</v>
      </c>
      <c r="U7" s="28">
        <v>108</v>
      </c>
      <c r="V7" s="28">
        <v>117.75</v>
      </c>
      <c r="W7" s="28">
        <v>108</v>
      </c>
      <c r="X7" s="28">
        <v>133.01</v>
      </c>
      <c r="Y7" s="28">
        <v>115.07</v>
      </c>
      <c r="Z7" s="29"/>
      <c r="AA7" s="30">
        <f>IF(SUM(GR_MAINLAND_MCP_SUM_SELL)&lt;&gt;0,AVERAGEIF(GR_MAINLAND_MCP_SUM_SELL,"&lt;&gt;"""),"")</f>
        <v>98.927083333333357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96.111000000000004</v>
      </c>
      <c r="C11" s="47">
        <v>7.6449999999999996</v>
      </c>
      <c r="D11" s="47">
        <v>18.122</v>
      </c>
      <c r="E11" s="47">
        <v>17.748999999999999</v>
      </c>
      <c r="F11" s="47">
        <v>16.413</v>
      </c>
      <c r="G11" s="47">
        <v>10.385999999999999</v>
      </c>
      <c r="H11" s="47">
        <v>19.106000000000002</v>
      </c>
      <c r="I11" s="47">
        <v>15.420999999999999</v>
      </c>
      <c r="J11" s="47">
        <v>21.053000000000001</v>
      </c>
      <c r="K11" s="47">
        <v>22.436</v>
      </c>
      <c r="L11" s="47">
        <v>17.923999999999999</v>
      </c>
      <c r="M11" s="47">
        <v>12.045</v>
      </c>
      <c r="N11" s="47">
        <v>8.2880000000000003</v>
      </c>
      <c r="O11" s="47">
        <v>14.842000000000001</v>
      </c>
      <c r="P11" s="47"/>
      <c r="Q11" s="47"/>
      <c r="R11" s="47"/>
      <c r="S11" s="47">
        <v>25.029</v>
      </c>
      <c r="T11" s="47"/>
      <c r="U11" s="47">
        <v>12.901</v>
      </c>
      <c r="V11" s="47">
        <v>7.8970000000000002</v>
      </c>
      <c r="W11" s="47">
        <v>9.02</v>
      </c>
      <c r="X11" s="47">
        <v>31.277999999999999</v>
      </c>
      <c r="Y11" s="47">
        <v>16.443999999999999</v>
      </c>
      <c r="Z11" s="48"/>
      <c r="AA11" s="49">
        <f>SUM(B11:Z11)</f>
        <v>400.11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75</v>
      </c>
      <c r="X12" s="47">
        <v>175</v>
      </c>
      <c r="Y12" s="47"/>
      <c r="Z12" s="48"/>
      <c r="AA12" s="49">
        <f>SUM(B12:Z12)</f>
        <v>250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0.57700000000000007</v>
      </c>
      <c r="J13" s="52">
        <v>0.49400000000000005</v>
      </c>
      <c r="K13" s="52">
        <v>0.376</v>
      </c>
      <c r="L13" s="52">
        <v>0.35</v>
      </c>
      <c r="M13" s="52">
        <v>0.57299999999999995</v>
      </c>
      <c r="N13" s="52">
        <v>0.67100000000000004</v>
      </c>
      <c r="O13" s="52">
        <v>0.96599999999999997</v>
      </c>
      <c r="P13" s="52">
        <v>0.64300000000000002</v>
      </c>
      <c r="Q13" s="52">
        <v>0.70699999999999996</v>
      </c>
      <c r="R13" s="52">
        <v>0.28600000000000003</v>
      </c>
      <c r="S13" s="52">
        <v>0.28700000000000003</v>
      </c>
      <c r="T13" s="52">
        <v>0.246</v>
      </c>
      <c r="U13" s="52"/>
      <c r="V13" s="52">
        <v>3.5000000000000003E-2</v>
      </c>
      <c r="W13" s="52">
        <v>4.0000000000000001E-3</v>
      </c>
      <c r="X13" s="52"/>
      <c r="Y13" s="52"/>
      <c r="Z13" s="53"/>
      <c r="AA13" s="54">
        <f>SUM(B13:Z13)</f>
        <v>6.2149999999999999</v>
      </c>
    </row>
    <row r="14" spans="1:27" ht="30" customHeight="1" thickBot="1" x14ac:dyDescent="0.25">
      <c r="A14" s="55" t="s">
        <v>10</v>
      </c>
      <c r="B14" s="56">
        <f>IF(LEN(B$2)&gt;0,SUM(B10:B13),"")</f>
        <v>96.111000000000004</v>
      </c>
      <c r="C14" s="57">
        <f t="shared" ref="C14:Z14" si="0">IF(LEN(C$2)&gt;0,SUM(C10:C13),"")</f>
        <v>7.6449999999999996</v>
      </c>
      <c r="D14" s="57">
        <f t="shared" si="0"/>
        <v>18.122</v>
      </c>
      <c r="E14" s="57">
        <f t="shared" si="0"/>
        <v>17.748999999999999</v>
      </c>
      <c r="F14" s="57">
        <f t="shared" si="0"/>
        <v>16.413</v>
      </c>
      <c r="G14" s="57">
        <f t="shared" si="0"/>
        <v>10.385999999999999</v>
      </c>
      <c r="H14" s="57">
        <f t="shared" si="0"/>
        <v>19.106000000000002</v>
      </c>
      <c r="I14" s="57">
        <f t="shared" si="0"/>
        <v>15.997999999999999</v>
      </c>
      <c r="J14" s="57">
        <f t="shared" si="0"/>
        <v>21.547000000000001</v>
      </c>
      <c r="K14" s="57">
        <f t="shared" si="0"/>
        <v>22.812000000000001</v>
      </c>
      <c r="L14" s="57">
        <f t="shared" si="0"/>
        <v>18.274000000000001</v>
      </c>
      <c r="M14" s="57">
        <f t="shared" si="0"/>
        <v>12.618</v>
      </c>
      <c r="N14" s="57">
        <f t="shared" si="0"/>
        <v>8.9589999999999996</v>
      </c>
      <c r="O14" s="57">
        <f t="shared" si="0"/>
        <v>15.808</v>
      </c>
      <c r="P14" s="57">
        <f t="shared" si="0"/>
        <v>0.64300000000000002</v>
      </c>
      <c r="Q14" s="57">
        <f t="shared" si="0"/>
        <v>0.70699999999999996</v>
      </c>
      <c r="R14" s="57">
        <f t="shared" si="0"/>
        <v>0.28600000000000003</v>
      </c>
      <c r="S14" s="57">
        <f t="shared" si="0"/>
        <v>25.315999999999999</v>
      </c>
      <c r="T14" s="57">
        <f t="shared" si="0"/>
        <v>0.246</v>
      </c>
      <c r="U14" s="57">
        <f t="shared" si="0"/>
        <v>12.901</v>
      </c>
      <c r="V14" s="57">
        <f t="shared" si="0"/>
        <v>7.9320000000000004</v>
      </c>
      <c r="W14" s="57">
        <f t="shared" si="0"/>
        <v>84.024000000000001</v>
      </c>
      <c r="X14" s="57">
        <f t="shared" si="0"/>
        <v>206.27799999999999</v>
      </c>
      <c r="Y14" s="57">
        <f t="shared" si="0"/>
        <v>16.443999999999999</v>
      </c>
      <c r="Z14" s="58" t="str">
        <f t="shared" si="0"/>
        <v/>
      </c>
      <c r="AA14" s="59">
        <f>SUM(AA9:AA13)</f>
        <v>656.32500000000005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11.077</v>
      </c>
      <c r="C19" s="76">
        <v>6.0419999999999998</v>
      </c>
      <c r="D19" s="76">
        <v>5.9039999999999999</v>
      </c>
      <c r="E19" s="76">
        <v>6.0190000000000001</v>
      </c>
      <c r="F19" s="76">
        <v>5.4749999999999996</v>
      </c>
      <c r="G19" s="76">
        <v>3.4939999999999998</v>
      </c>
      <c r="H19" s="76"/>
      <c r="I19" s="76"/>
      <c r="J19" s="76"/>
      <c r="K19" s="76"/>
      <c r="L19" s="76"/>
      <c r="M19" s="76">
        <v>2.25</v>
      </c>
      <c r="N19" s="76">
        <v>3.5790000000000002</v>
      </c>
      <c r="O19" s="76"/>
      <c r="P19" s="76">
        <v>10.323</v>
      </c>
      <c r="Q19" s="76">
        <v>13.882</v>
      </c>
      <c r="R19" s="76">
        <v>13.083</v>
      </c>
      <c r="S19" s="76"/>
      <c r="T19" s="76">
        <v>13.416</v>
      </c>
      <c r="U19" s="76">
        <v>5.2530000000000001</v>
      </c>
      <c r="V19" s="76">
        <v>7.2439999999999998</v>
      </c>
      <c r="W19" s="76">
        <v>3.0310000000000001</v>
      </c>
      <c r="X19" s="76">
        <v>3.1E-2</v>
      </c>
      <c r="Y19" s="76">
        <v>1.2150000000000001</v>
      </c>
      <c r="Z19" s="73"/>
      <c r="AA19" s="74">
        <f>SUM(B19:Z19)</f>
        <v>111.31800000000001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11.077</v>
      </c>
      <c r="C22" s="83">
        <f t="shared" ref="C22:Z22" si="1">IF(LEN(C$2)&gt;0,SUM(C17:C21),"")</f>
        <v>6.0419999999999998</v>
      </c>
      <c r="D22" s="83">
        <f t="shared" si="1"/>
        <v>5.9039999999999999</v>
      </c>
      <c r="E22" s="83">
        <f t="shared" si="1"/>
        <v>6.0190000000000001</v>
      </c>
      <c r="F22" s="83">
        <f t="shared" si="1"/>
        <v>5.4749999999999996</v>
      </c>
      <c r="G22" s="83">
        <f t="shared" si="1"/>
        <v>3.4939999999999998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2.25</v>
      </c>
      <c r="N22" s="83">
        <f t="shared" si="1"/>
        <v>3.5790000000000002</v>
      </c>
      <c r="O22" s="83">
        <f t="shared" si="1"/>
        <v>0</v>
      </c>
      <c r="P22" s="83">
        <f t="shared" si="1"/>
        <v>10.323</v>
      </c>
      <c r="Q22" s="83">
        <f t="shared" si="1"/>
        <v>13.882</v>
      </c>
      <c r="R22" s="83">
        <f t="shared" si="1"/>
        <v>13.083</v>
      </c>
      <c r="S22" s="83">
        <f t="shared" si="1"/>
        <v>0</v>
      </c>
      <c r="T22" s="83">
        <f t="shared" si="1"/>
        <v>13.416</v>
      </c>
      <c r="U22" s="83">
        <f t="shared" si="1"/>
        <v>5.2530000000000001</v>
      </c>
      <c r="V22" s="83">
        <f t="shared" si="1"/>
        <v>7.2439999999999998</v>
      </c>
      <c r="W22" s="83">
        <f t="shared" si="1"/>
        <v>3.0310000000000001</v>
      </c>
      <c r="X22" s="83">
        <f t="shared" si="1"/>
        <v>3.1E-2</v>
      </c>
      <c r="Y22" s="83">
        <f t="shared" si="1"/>
        <v>1.2150000000000001</v>
      </c>
      <c r="Z22" s="84" t="str">
        <f t="shared" si="1"/>
        <v/>
      </c>
      <c r="AA22" s="85">
        <f>SUM(AA17:AA21)</f>
        <v>111.31800000000001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107.188</v>
      </c>
      <c r="C26" s="72">
        <v>13.686999999999999</v>
      </c>
      <c r="D26" s="72">
        <v>24.026</v>
      </c>
      <c r="E26" s="72">
        <v>23.768000000000001</v>
      </c>
      <c r="F26" s="72">
        <v>21.888000000000002</v>
      </c>
      <c r="G26" s="72">
        <v>13.88</v>
      </c>
      <c r="H26" s="72">
        <v>19.106000000000002</v>
      </c>
      <c r="I26" s="72">
        <v>15.997999999999999</v>
      </c>
      <c r="J26" s="72">
        <v>21.547000000000001</v>
      </c>
      <c r="K26" s="72">
        <v>22.812000000000001</v>
      </c>
      <c r="L26" s="72">
        <v>18.274000000000001</v>
      </c>
      <c r="M26" s="72">
        <v>14.868</v>
      </c>
      <c r="N26" s="72">
        <v>12.538</v>
      </c>
      <c r="O26" s="72">
        <v>15.808</v>
      </c>
      <c r="P26" s="72">
        <v>10.965999999999999</v>
      </c>
      <c r="Q26" s="72">
        <v>14.589</v>
      </c>
      <c r="R26" s="72">
        <v>13.369</v>
      </c>
      <c r="S26" s="72">
        <v>25.315999999999999</v>
      </c>
      <c r="T26" s="72">
        <v>13.662000000000001</v>
      </c>
      <c r="U26" s="72">
        <v>18.154</v>
      </c>
      <c r="V26" s="72">
        <v>15.176</v>
      </c>
      <c r="W26" s="72">
        <v>87.055000000000007</v>
      </c>
      <c r="X26" s="72">
        <v>206.309</v>
      </c>
      <c r="Y26" s="72">
        <v>17.658999999999999</v>
      </c>
      <c r="Z26" s="73"/>
      <c r="AA26" s="74">
        <f>SUM(B26:Z26)</f>
        <v>767.64299999999992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107.188</v>
      </c>
      <c r="C28" s="57">
        <f t="shared" ref="C28:Z28" si="2">IF(LEN(C$2)&gt;0,SUM(C25:C27),"")</f>
        <v>13.686999999999999</v>
      </c>
      <c r="D28" s="57">
        <f t="shared" si="2"/>
        <v>24.026</v>
      </c>
      <c r="E28" s="57">
        <f t="shared" si="2"/>
        <v>23.768000000000001</v>
      </c>
      <c r="F28" s="57">
        <f t="shared" si="2"/>
        <v>21.888000000000002</v>
      </c>
      <c r="G28" s="57">
        <f t="shared" si="2"/>
        <v>13.88</v>
      </c>
      <c r="H28" s="57">
        <f t="shared" si="2"/>
        <v>19.106000000000002</v>
      </c>
      <c r="I28" s="57">
        <f t="shared" si="2"/>
        <v>15.997999999999999</v>
      </c>
      <c r="J28" s="57">
        <f t="shared" si="2"/>
        <v>21.547000000000001</v>
      </c>
      <c r="K28" s="57">
        <f t="shared" si="2"/>
        <v>22.812000000000001</v>
      </c>
      <c r="L28" s="57">
        <f t="shared" si="2"/>
        <v>18.274000000000001</v>
      </c>
      <c r="M28" s="57">
        <f t="shared" si="2"/>
        <v>14.868</v>
      </c>
      <c r="N28" s="57">
        <f t="shared" si="2"/>
        <v>12.538</v>
      </c>
      <c r="O28" s="57">
        <f t="shared" si="2"/>
        <v>15.808</v>
      </c>
      <c r="P28" s="57">
        <f t="shared" si="2"/>
        <v>10.965999999999999</v>
      </c>
      <c r="Q28" s="57">
        <f t="shared" si="2"/>
        <v>14.589</v>
      </c>
      <c r="R28" s="57">
        <f t="shared" si="2"/>
        <v>13.369</v>
      </c>
      <c r="S28" s="57">
        <f t="shared" si="2"/>
        <v>25.315999999999999</v>
      </c>
      <c r="T28" s="57">
        <f t="shared" si="2"/>
        <v>13.662000000000001</v>
      </c>
      <c r="U28" s="57">
        <f t="shared" si="2"/>
        <v>18.154</v>
      </c>
      <c r="V28" s="57">
        <f t="shared" si="2"/>
        <v>15.176</v>
      </c>
      <c r="W28" s="57">
        <f t="shared" si="2"/>
        <v>87.055000000000007</v>
      </c>
      <c r="X28" s="57">
        <f t="shared" si="2"/>
        <v>206.309</v>
      </c>
      <c r="Y28" s="57">
        <f t="shared" si="2"/>
        <v>17.658999999999999</v>
      </c>
      <c r="Z28" s="58" t="str">
        <f t="shared" si="2"/>
        <v/>
      </c>
      <c r="AA28" s="59">
        <f>SUM(AA25:AA27)</f>
        <v>767.64299999999992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107.188</v>
      </c>
      <c r="C47" s="83">
        <f t="shared" ref="C47:Z47" si="8">IF(LEN(C$2)&gt;0,C14+C22+C36,"")</f>
        <v>13.686999999999999</v>
      </c>
      <c r="D47" s="83">
        <f t="shared" si="8"/>
        <v>24.026</v>
      </c>
      <c r="E47" s="83">
        <f t="shared" si="8"/>
        <v>23.768000000000001</v>
      </c>
      <c r="F47" s="83">
        <f t="shared" si="8"/>
        <v>21.887999999999998</v>
      </c>
      <c r="G47" s="83">
        <f t="shared" si="8"/>
        <v>13.879999999999999</v>
      </c>
      <c r="H47" s="83">
        <f t="shared" si="8"/>
        <v>19.106000000000002</v>
      </c>
      <c r="I47" s="83">
        <f t="shared" si="8"/>
        <v>15.997999999999999</v>
      </c>
      <c r="J47" s="83">
        <f t="shared" si="8"/>
        <v>21.547000000000001</v>
      </c>
      <c r="K47" s="83">
        <f t="shared" si="8"/>
        <v>22.812000000000001</v>
      </c>
      <c r="L47" s="83">
        <f t="shared" si="8"/>
        <v>18.274000000000001</v>
      </c>
      <c r="M47" s="83">
        <f t="shared" si="8"/>
        <v>14.868</v>
      </c>
      <c r="N47" s="83">
        <f t="shared" si="8"/>
        <v>12.538</v>
      </c>
      <c r="O47" s="83">
        <f t="shared" si="8"/>
        <v>15.808</v>
      </c>
      <c r="P47" s="83">
        <f t="shared" si="8"/>
        <v>10.966000000000001</v>
      </c>
      <c r="Q47" s="83">
        <f t="shared" si="8"/>
        <v>14.589</v>
      </c>
      <c r="R47" s="83">
        <f t="shared" si="8"/>
        <v>13.369</v>
      </c>
      <c r="S47" s="83">
        <f t="shared" si="8"/>
        <v>25.315999999999999</v>
      </c>
      <c r="T47" s="83">
        <f t="shared" si="8"/>
        <v>13.662000000000001</v>
      </c>
      <c r="U47" s="83">
        <f t="shared" si="8"/>
        <v>18.154</v>
      </c>
      <c r="V47" s="83">
        <f t="shared" si="8"/>
        <v>15.176</v>
      </c>
      <c r="W47" s="83">
        <f t="shared" si="8"/>
        <v>87.055000000000007</v>
      </c>
      <c r="X47" s="83">
        <f t="shared" si="8"/>
        <v>206.309</v>
      </c>
      <c r="Y47" s="83">
        <f t="shared" si="8"/>
        <v>17.658999999999999</v>
      </c>
      <c r="Z47" s="84" t="str">
        <f t="shared" si="8"/>
        <v/>
      </c>
      <c r="AA47" s="100">
        <f>SUM(B47:Z47)</f>
        <v>767.64299999999992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107.18799999999999</v>
      </c>
      <c r="C4" s="18">
        <v>13.686999999999999</v>
      </c>
      <c r="D4" s="18">
        <v>24.026</v>
      </c>
      <c r="E4" s="18">
        <v>23.767999999999997</v>
      </c>
      <c r="F4" s="18">
        <v>21.888000000000005</v>
      </c>
      <c r="G4" s="18">
        <v>13.879999999999999</v>
      </c>
      <c r="H4" s="18">
        <v>19.105999999999998</v>
      </c>
      <c r="I4" s="18">
        <v>15.997999999999999</v>
      </c>
      <c r="J4" s="18">
        <v>21.547000000000001</v>
      </c>
      <c r="K4" s="18">
        <v>22.812000000000001</v>
      </c>
      <c r="L4" s="18">
        <v>18.274000000000001</v>
      </c>
      <c r="M4" s="18">
        <v>14.868000000000002</v>
      </c>
      <c r="N4" s="18">
        <v>12.538</v>
      </c>
      <c r="O4" s="18">
        <v>15.807999999999998</v>
      </c>
      <c r="P4" s="18">
        <v>10.965999999999999</v>
      </c>
      <c r="Q4" s="18">
        <v>14.588999999999999</v>
      </c>
      <c r="R4" s="18">
        <v>13.369</v>
      </c>
      <c r="S4" s="18">
        <v>25.316000000000003</v>
      </c>
      <c r="T4" s="18">
        <v>13.661999999999999</v>
      </c>
      <c r="U4" s="18">
        <v>18.154</v>
      </c>
      <c r="V4" s="18">
        <v>15.176000000000002</v>
      </c>
      <c r="W4" s="18">
        <v>87.055000000000007</v>
      </c>
      <c r="X4" s="18">
        <v>206.30900000000003</v>
      </c>
      <c r="Y4" s="18">
        <v>17.658999999999999</v>
      </c>
      <c r="Z4" s="19"/>
      <c r="AA4" s="20">
        <f>SUM(B4:Z4)</f>
        <v>767.64299999999992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132.09</v>
      </c>
      <c r="C7" s="28">
        <v>115.33</v>
      </c>
      <c r="D7" s="28">
        <v>97.19</v>
      </c>
      <c r="E7" s="28">
        <v>92</v>
      </c>
      <c r="F7" s="28">
        <v>91.15</v>
      </c>
      <c r="G7" s="28">
        <v>91.58</v>
      </c>
      <c r="H7" s="28">
        <v>91.48</v>
      </c>
      <c r="I7" s="28">
        <v>90</v>
      </c>
      <c r="J7" s="28">
        <v>90</v>
      </c>
      <c r="K7" s="28">
        <v>90</v>
      </c>
      <c r="L7" s="28">
        <v>90</v>
      </c>
      <c r="M7" s="28">
        <v>90.48</v>
      </c>
      <c r="N7" s="28">
        <v>90.48</v>
      </c>
      <c r="O7" s="28">
        <v>90.48</v>
      </c>
      <c r="P7" s="28">
        <v>88.54</v>
      </c>
      <c r="Q7" s="28">
        <v>83.89</v>
      </c>
      <c r="R7" s="28">
        <v>88.28</v>
      </c>
      <c r="S7" s="28">
        <v>90.34</v>
      </c>
      <c r="T7" s="28">
        <v>99.11</v>
      </c>
      <c r="U7" s="28">
        <v>108</v>
      </c>
      <c r="V7" s="28">
        <v>117.75</v>
      </c>
      <c r="W7" s="28">
        <v>108</v>
      </c>
      <c r="X7" s="28">
        <v>133.01</v>
      </c>
      <c r="Y7" s="28">
        <v>115.07</v>
      </c>
      <c r="Z7" s="29"/>
      <c r="AA7" s="30">
        <v>98.927083333333357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75</v>
      </c>
      <c r="X11" s="47"/>
      <c r="Y11" s="47"/>
      <c r="Z11" s="48"/>
      <c r="AA11" s="49">
        <f>SUM(B11:Z11)</f>
        <v>75</v>
      </c>
    </row>
    <row r="12" spans="1:27" ht="24.95" customHeight="1" x14ac:dyDescent="0.2">
      <c r="A12" s="45" t="s">
        <v>8</v>
      </c>
      <c r="B12" s="46">
        <v>92.730999999999995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189.27799999999999</v>
      </c>
      <c r="Y12" s="47"/>
      <c r="Z12" s="48"/>
      <c r="AA12" s="49">
        <f>SUM(B12:Z12)</f>
        <v>282.00900000000001</v>
      </c>
    </row>
    <row r="13" spans="1:27" ht="24.95" customHeight="1" x14ac:dyDescent="0.2">
      <c r="A13" s="50" t="s">
        <v>9</v>
      </c>
      <c r="B13" s="51">
        <v>3.843</v>
      </c>
      <c r="C13" s="52">
        <v>3.1349999999999998</v>
      </c>
      <c r="D13" s="52">
        <v>12.217000000000001</v>
      </c>
      <c r="E13" s="52">
        <v>11.899999999999999</v>
      </c>
      <c r="F13" s="52">
        <v>11.343</v>
      </c>
      <c r="G13" s="52">
        <v>0.85499999999999998</v>
      </c>
      <c r="H13" s="52">
        <v>3.5000000000000003E-2</v>
      </c>
      <c r="I13" s="52"/>
      <c r="J13" s="52"/>
      <c r="K13" s="52">
        <v>1.4870000000000001</v>
      </c>
      <c r="L13" s="52">
        <v>0.80299999999999994</v>
      </c>
      <c r="M13" s="52">
        <v>2.3990000000000005</v>
      </c>
      <c r="N13" s="52">
        <v>1.45</v>
      </c>
      <c r="O13" s="52">
        <v>2.4180000000000001</v>
      </c>
      <c r="P13" s="52">
        <v>1.1319999999999999</v>
      </c>
      <c r="Q13" s="52">
        <v>6.84</v>
      </c>
      <c r="R13" s="52">
        <v>11.636000000000001</v>
      </c>
      <c r="S13" s="52">
        <v>5.2659999999999991</v>
      </c>
      <c r="T13" s="52">
        <v>13.627999999999998</v>
      </c>
      <c r="U13" s="52">
        <v>13.335999999999999</v>
      </c>
      <c r="V13" s="52">
        <v>14.372</v>
      </c>
      <c r="W13" s="52">
        <v>12.055</v>
      </c>
      <c r="X13" s="52">
        <v>11.189</v>
      </c>
      <c r="Y13" s="52">
        <v>10.89</v>
      </c>
      <c r="Z13" s="53"/>
      <c r="AA13" s="54">
        <f>SUM(B13:Z13)</f>
        <v>152.22899999999998</v>
      </c>
    </row>
    <row r="14" spans="1:27" ht="30" customHeight="1" thickBot="1" x14ac:dyDescent="0.25">
      <c r="A14" s="55" t="s">
        <v>10</v>
      </c>
      <c r="B14" s="56">
        <f>IF(LEN(B$2)&gt;0,SUM(B10:B13),"")</f>
        <v>96.573999999999998</v>
      </c>
      <c r="C14" s="57">
        <f t="shared" ref="C14:Z14" si="0">IF(LEN(C$2)&gt;0,SUM(C10:C13),"")</f>
        <v>3.1349999999999998</v>
      </c>
      <c r="D14" s="57">
        <f t="shared" si="0"/>
        <v>12.217000000000001</v>
      </c>
      <c r="E14" s="57">
        <f t="shared" si="0"/>
        <v>11.899999999999999</v>
      </c>
      <c r="F14" s="57">
        <f t="shared" si="0"/>
        <v>11.343</v>
      </c>
      <c r="G14" s="57">
        <f t="shared" si="0"/>
        <v>0.85499999999999998</v>
      </c>
      <c r="H14" s="57">
        <f t="shared" si="0"/>
        <v>3.5000000000000003E-2</v>
      </c>
      <c r="I14" s="57">
        <f t="shared" si="0"/>
        <v>0</v>
      </c>
      <c r="J14" s="57">
        <f t="shared" si="0"/>
        <v>0</v>
      </c>
      <c r="K14" s="57">
        <f t="shared" si="0"/>
        <v>1.4870000000000001</v>
      </c>
      <c r="L14" s="57">
        <f t="shared" si="0"/>
        <v>0.80299999999999994</v>
      </c>
      <c r="M14" s="57">
        <f t="shared" si="0"/>
        <v>2.3990000000000005</v>
      </c>
      <c r="N14" s="57">
        <f t="shared" si="0"/>
        <v>1.45</v>
      </c>
      <c r="O14" s="57">
        <f t="shared" si="0"/>
        <v>2.4180000000000001</v>
      </c>
      <c r="P14" s="57">
        <f t="shared" si="0"/>
        <v>1.1319999999999999</v>
      </c>
      <c r="Q14" s="57">
        <f t="shared" si="0"/>
        <v>6.84</v>
      </c>
      <c r="R14" s="57">
        <f t="shared" si="0"/>
        <v>11.636000000000001</v>
      </c>
      <c r="S14" s="57">
        <f t="shared" si="0"/>
        <v>5.2659999999999991</v>
      </c>
      <c r="T14" s="57">
        <f t="shared" si="0"/>
        <v>13.627999999999998</v>
      </c>
      <c r="U14" s="57">
        <f t="shared" si="0"/>
        <v>13.335999999999999</v>
      </c>
      <c r="V14" s="57">
        <f t="shared" si="0"/>
        <v>14.372</v>
      </c>
      <c r="W14" s="57">
        <f t="shared" si="0"/>
        <v>87.055000000000007</v>
      </c>
      <c r="X14" s="57">
        <f t="shared" si="0"/>
        <v>200.46699999999998</v>
      </c>
      <c r="Y14" s="57">
        <f t="shared" si="0"/>
        <v>10.89</v>
      </c>
      <c r="Z14" s="58" t="str">
        <f t="shared" si="0"/>
        <v/>
      </c>
      <c r="AA14" s="59">
        <f>SUM(AA9:AA13)</f>
        <v>509.238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10.614000000000001</v>
      </c>
      <c r="C19" s="76">
        <v>10.552</v>
      </c>
      <c r="D19" s="76">
        <v>11.808999999999999</v>
      </c>
      <c r="E19" s="76">
        <v>11.867999999999999</v>
      </c>
      <c r="F19" s="76">
        <v>10.545</v>
      </c>
      <c r="G19" s="76">
        <v>13.025</v>
      </c>
      <c r="H19" s="76">
        <v>19.070999999999998</v>
      </c>
      <c r="I19" s="76">
        <v>15.997999999999999</v>
      </c>
      <c r="J19" s="76">
        <v>21.547000000000001</v>
      </c>
      <c r="K19" s="76">
        <v>21.325000000000003</v>
      </c>
      <c r="L19" s="76">
        <v>17.471</v>
      </c>
      <c r="M19" s="76">
        <v>12.469000000000001</v>
      </c>
      <c r="N19" s="76">
        <v>11.088000000000001</v>
      </c>
      <c r="O19" s="76">
        <v>13.39</v>
      </c>
      <c r="P19" s="76">
        <v>9.8339999999999996</v>
      </c>
      <c r="Q19" s="76">
        <v>7.7489999999999997</v>
      </c>
      <c r="R19" s="76">
        <v>1.7330000000000001</v>
      </c>
      <c r="S19" s="76">
        <v>20.05</v>
      </c>
      <c r="T19" s="76">
        <v>3.4000000000000002E-2</v>
      </c>
      <c r="U19" s="76">
        <v>4.8179999999999996</v>
      </c>
      <c r="V19" s="76">
        <v>0.80400000000000005</v>
      </c>
      <c r="W19" s="76"/>
      <c r="X19" s="76">
        <v>5.8419999999999996</v>
      </c>
      <c r="Y19" s="76">
        <v>6.7690000000000001</v>
      </c>
      <c r="Z19" s="73"/>
      <c r="AA19" s="74">
        <f>SUM(B19:Z19)</f>
        <v>258.40500000000003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10.614000000000001</v>
      </c>
      <c r="C22" s="83">
        <f t="shared" si="1"/>
        <v>10.552</v>
      </c>
      <c r="D22" s="83">
        <f t="shared" si="1"/>
        <v>11.808999999999999</v>
      </c>
      <c r="E22" s="83">
        <f t="shared" si="1"/>
        <v>11.867999999999999</v>
      </c>
      <c r="F22" s="83">
        <f t="shared" si="1"/>
        <v>10.545</v>
      </c>
      <c r="G22" s="83">
        <f t="shared" si="1"/>
        <v>13.025</v>
      </c>
      <c r="H22" s="83">
        <f t="shared" si="1"/>
        <v>19.070999999999998</v>
      </c>
      <c r="I22" s="83">
        <f t="shared" si="1"/>
        <v>15.997999999999999</v>
      </c>
      <c r="J22" s="83">
        <f t="shared" si="1"/>
        <v>21.547000000000001</v>
      </c>
      <c r="K22" s="83">
        <f t="shared" si="1"/>
        <v>21.325000000000003</v>
      </c>
      <c r="L22" s="83">
        <f t="shared" si="1"/>
        <v>17.471</v>
      </c>
      <c r="M22" s="83">
        <f t="shared" si="1"/>
        <v>12.469000000000001</v>
      </c>
      <c r="N22" s="83">
        <f t="shared" si="1"/>
        <v>11.088000000000001</v>
      </c>
      <c r="O22" s="83">
        <f t="shared" si="1"/>
        <v>13.39</v>
      </c>
      <c r="P22" s="83">
        <f t="shared" si="1"/>
        <v>9.8339999999999996</v>
      </c>
      <c r="Q22" s="83">
        <f t="shared" si="1"/>
        <v>7.7489999999999997</v>
      </c>
      <c r="R22" s="83">
        <f t="shared" si="1"/>
        <v>1.7330000000000001</v>
      </c>
      <c r="S22" s="83">
        <f t="shared" si="1"/>
        <v>20.05</v>
      </c>
      <c r="T22" s="83">
        <f t="shared" si="1"/>
        <v>3.4000000000000002E-2</v>
      </c>
      <c r="U22" s="83">
        <f t="shared" si="1"/>
        <v>4.8179999999999996</v>
      </c>
      <c r="V22" s="83">
        <f t="shared" si="1"/>
        <v>0.80400000000000005</v>
      </c>
      <c r="W22" s="83">
        <f t="shared" si="1"/>
        <v>0</v>
      </c>
      <c r="X22" s="83">
        <f t="shared" si="1"/>
        <v>5.8419999999999996</v>
      </c>
      <c r="Y22" s="83">
        <f t="shared" si="1"/>
        <v>6.7690000000000001</v>
      </c>
      <c r="Z22" s="84">
        <f t="shared" si="1"/>
        <v>0</v>
      </c>
      <c r="AA22" s="85">
        <f t="shared" si="1"/>
        <v>258.40500000000003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107.188</v>
      </c>
      <c r="C26" s="72">
        <v>13.686999999999999</v>
      </c>
      <c r="D26" s="72">
        <v>24.026</v>
      </c>
      <c r="E26" s="72">
        <v>23.768000000000001</v>
      </c>
      <c r="F26" s="72">
        <v>21.888000000000002</v>
      </c>
      <c r="G26" s="72">
        <v>13.88</v>
      </c>
      <c r="H26" s="72">
        <v>19.106000000000002</v>
      </c>
      <c r="I26" s="72">
        <v>15.997999999999999</v>
      </c>
      <c r="J26" s="72">
        <v>21.547000000000001</v>
      </c>
      <c r="K26" s="72">
        <v>22.812000000000001</v>
      </c>
      <c r="L26" s="72">
        <v>18.274000000000001</v>
      </c>
      <c r="M26" s="72">
        <v>14.868</v>
      </c>
      <c r="N26" s="72">
        <v>12.538</v>
      </c>
      <c r="O26" s="72">
        <v>15.808</v>
      </c>
      <c r="P26" s="72">
        <v>10.965999999999999</v>
      </c>
      <c r="Q26" s="72">
        <v>14.589</v>
      </c>
      <c r="R26" s="72">
        <v>13.369</v>
      </c>
      <c r="S26" s="72">
        <v>25.315999999999999</v>
      </c>
      <c r="T26" s="72">
        <v>13.662000000000001</v>
      </c>
      <c r="U26" s="72">
        <v>18.154</v>
      </c>
      <c r="V26" s="72">
        <v>15.176</v>
      </c>
      <c r="W26" s="72">
        <v>87.055000000000007</v>
      </c>
      <c r="X26" s="72">
        <v>206.309</v>
      </c>
      <c r="Y26" s="72">
        <v>17.658999999999999</v>
      </c>
      <c r="Z26" s="73"/>
      <c r="AA26" s="74">
        <f>SUM(B26:Z26)</f>
        <v>767.64299999999992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107.188</v>
      </c>
      <c r="C28" s="57">
        <f t="shared" si="2"/>
        <v>13.686999999999999</v>
      </c>
      <c r="D28" s="57">
        <f t="shared" si="2"/>
        <v>24.026</v>
      </c>
      <c r="E28" s="57">
        <f t="shared" si="2"/>
        <v>23.768000000000001</v>
      </c>
      <c r="F28" s="57">
        <f t="shared" si="2"/>
        <v>21.888000000000002</v>
      </c>
      <c r="G28" s="57">
        <f t="shared" si="2"/>
        <v>13.88</v>
      </c>
      <c r="H28" s="57">
        <f t="shared" si="2"/>
        <v>19.106000000000002</v>
      </c>
      <c r="I28" s="57">
        <f t="shared" si="2"/>
        <v>15.997999999999999</v>
      </c>
      <c r="J28" s="57">
        <f t="shared" si="2"/>
        <v>21.547000000000001</v>
      </c>
      <c r="K28" s="57">
        <f t="shared" si="2"/>
        <v>22.812000000000001</v>
      </c>
      <c r="L28" s="57">
        <f t="shared" si="2"/>
        <v>18.274000000000001</v>
      </c>
      <c r="M28" s="57">
        <f t="shared" si="2"/>
        <v>14.868</v>
      </c>
      <c r="N28" s="57">
        <f t="shared" si="2"/>
        <v>12.538</v>
      </c>
      <c r="O28" s="57">
        <f t="shared" si="2"/>
        <v>15.808</v>
      </c>
      <c r="P28" s="57">
        <f t="shared" si="2"/>
        <v>10.965999999999999</v>
      </c>
      <c r="Q28" s="57">
        <f t="shared" si="2"/>
        <v>14.589</v>
      </c>
      <c r="R28" s="57">
        <f t="shared" si="2"/>
        <v>13.369</v>
      </c>
      <c r="S28" s="57">
        <f t="shared" si="2"/>
        <v>25.315999999999999</v>
      </c>
      <c r="T28" s="57">
        <f t="shared" si="2"/>
        <v>13.662000000000001</v>
      </c>
      <c r="U28" s="57">
        <f t="shared" si="2"/>
        <v>18.154</v>
      </c>
      <c r="V28" s="57">
        <f t="shared" si="2"/>
        <v>15.176</v>
      </c>
      <c r="W28" s="57">
        <f t="shared" si="2"/>
        <v>87.055000000000007</v>
      </c>
      <c r="X28" s="57">
        <f t="shared" si="2"/>
        <v>206.309</v>
      </c>
      <c r="Y28" s="57">
        <f t="shared" si="2"/>
        <v>17.658999999999999</v>
      </c>
      <c r="Z28" s="58">
        <f t="shared" si="2"/>
        <v>0</v>
      </c>
      <c r="AA28" s="59">
        <f t="shared" si="2"/>
        <v>767.64299999999992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107.188</v>
      </c>
      <c r="C47" s="83">
        <f t="shared" ref="C47:Z47" si="8">SUM(C10:C13)+C22+C36</f>
        <v>13.686999999999999</v>
      </c>
      <c r="D47" s="83">
        <f t="shared" si="8"/>
        <v>24.026</v>
      </c>
      <c r="E47" s="83">
        <f t="shared" si="8"/>
        <v>23.767999999999997</v>
      </c>
      <c r="F47" s="83">
        <f t="shared" si="8"/>
        <v>21.887999999999998</v>
      </c>
      <c r="G47" s="83">
        <f t="shared" si="8"/>
        <v>13.88</v>
      </c>
      <c r="H47" s="83">
        <f t="shared" si="8"/>
        <v>19.105999999999998</v>
      </c>
      <c r="I47" s="83">
        <f t="shared" si="8"/>
        <v>15.997999999999999</v>
      </c>
      <c r="J47" s="83">
        <f t="shared" si="8"/>
        <v>21.547000000000001</v>
      </c>
      <c r="K47" s="83">
        <f t="shared" si="8"/>
        <v>22.812000000000005</v>
      </c>
      <c r="L47" s="83">
        <f t="shared" si="8"/>
        <v>18.274000000000001</v>
      </c>
      <c r="M47" s="83">
        <f t="shared" si="8"/>
        <v>14.868000000000002</v>
      </c>
      <c r="N47" s="83">
        <f t="shared" si="8"/>
        <v>12.538</v>
      </c>
      <c r="O47" s="83">
        <f t="shared" si="8"/>
        <v>15.808</v>
      </c>
      <c r="P47" s="83">
        <f t="shared" si="8"/>
        <v>10.965999999999999</v>
      </c>
      <c r="Q47" s="83">
        <f t="shared" si="8"/>
        <v>14.588999999999999</v>
      </c>
      <c r="R47" s="83">
        <f t="shared" si="8"/>
        <v>13.369000000000002</v>
      </c>
      <c r="S47" s="83">
        <f t="shared" si="8"/>
        <v>25.315999999999999</v>
      </c>
      <c r="T47" s="83">
        <f t="shared" si="8"/>
        <v>13.661999999999999</v>
      </c>
      <c r="U47" s="83">
        <f t="shared" si="8"/>
        <v>18.153999999999996</v>
      </c>
      <c r="V47" s="83">
        <f t="shared" si="8"/>
        <v>15.176</v>
      </c>
      <c r="W47" s="83">
        <f t="shared" si="8"/>
        <v>87.055000000000007</v>
      </c>
      <c r="X47" s="83">
        <f t="shared" si="8"/>
        <v>206.309</v>
      </c>
      <c r="Y47" s="83">
        <f t="shared" si="8"/>
        <v>17.658999999999999</v>
      </c>
      <c r="Z47" s="84">
        <f t="shared" si="8"/>
        <v>0</v>
      </c>
      <c r="AA47" s="100">
        <f>SUM(B47:Z47)</f>
        <v>767.64299999999992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2021-08-28T12:48:45Z</dcterms:created>
  <dcterms:modified xsi:type="dcterms:W3CDTF">2021-08-28T12:48:45Z</dcterms:modified>
</cp:coreProperties>
</file>