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[1]SPOT_Orders_OverView_01!$A$26:$A$38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<sst xmlns="http://schemas.openxmlformats.org/spreadsheetml/2006/main" count="110" uniqueCount="49">
  <si>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27/08/2021 15:48:33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</si>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</sst>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3.2090000000000001</c:v>
                </c:pt>
                <c:pt idx="9">
                  <c:v>9.048</c:v>
                </c:pt>
                <c:pt idx="10">
                  <c:v>5.7130000000000001</c:v>
                </c:pt>
                <c:pt idx="11">
                  <c:v>8.4730000000000008</c:v>
                </c:pt>
                <c:pt idx="17">
                  <c:v>7</c:v>
                </c:pt>
                <c:pt idx="18">
                  <c:v>7</c:v>
                </c:pt>
                <c:pt idx="20">
                  <c:v>2</c:v>
                </c:pt>
                <c:pt idx="21">
                  <c:v>10.942</c:v>
                </c:pt>
                <c:pt idx="22">
                  <c:v>3.2050000000000001</c:v>
                </c:pt>
                <c:pt idx="23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0.495</c:v>
                </c:pt>
                <c:pt idx="1">
                  <c:v>0.52600000000000002</c:v>
                </c:pt>
                <c:pt idx="2">
                  <c:v>0.57199999999999995</c:v>
                </c:pt>
                <c:pt idx="3">
                  <c:v>0.42899999999999999</c:v>
                </c:pt>
                <c:pt idx="10">
                  <c:v>0.34899999999999998</c:v>
                </c:pt>
                <c:pt idx="11">
                  <c:v>0.44700000000000001</c:v>
                </c:pt>
                <c:pt idx="12">
                  <c:v>0.379</c:v>
                </c:pt>
                <c:pt idx="13">
                  <c:v>0.36899999999999999</c:v>
                </c:pt>
                <c:pt idx="14">
                  <c:v>0.24</c:v>
                </c:pt>
                <c:pt idx="19">
                  <c:v>0.501</c:v>
                </c:pt>
                <c:pt idx="20">
                  <c:v>0.80500000000000005</c:v>
                </c:pt>
                <c:pt idx="21">
                  <c:v>1.103</c:v>
                </c:pt>
                <c:pt idx="22">
                  <c:v>5.51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6158200"/>
        <c:axId val="3061585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16.329999999999998</c:v>
                </c:pt>
                <c:pt idx="1">
                  <c:v>18.016999999999999</c:v>
                </c:pt>
                <c:pt idx="2">
                  <c:v>16.649999999999999</c:v>
                </c:pt>
                <c:pt idx="3">
                  <c:v>14.68</c:v>
                </c:pt>
                <c:pt idx="4">
                  <c:v>12.408000000000001</c:v>
                </c:pt>
                <c:pt idx="5">
                  <c:v>13.773999999999999</c:v>
                </c:pt>
                <c:pt idx="6">
                  <c:v>14.773</c:v>
                </c:pt>
                <c:pt idx="7">
                  <c:v>14.846</c:v>
                </c:pt>
                <c:pt idx="8">
                  <c:v>11.825999999999999</c:v>
                </c:pt>
                <c:pt idx="9">
                  <c:v>18.61</c:v>
                </c:pt>
                <c:pt idx="10">
                  <c:v>17.392000000000003</c:v>
                </c:pt>
                <c:pt idx="11">
                  <c:v>23.26</c:v>
                </c:pt>
                <c:pt idx="12">
                  <c:v>14.291</c:v>
                </c:pt>
                <c:pt idx="13">
                  <c:v>16.841999999999999</c:v>
                </c:pt>
                <c:pt idx="14">
                  <c:v>19.744</c:v>
                </c:pt>
                <c:pt idx="15">
                  <c:v>19.597000000000001</c:v>
                </c:pt>
                <c:pt idx="16">
                  <c:v>16.947999999999997</c:v>
                </c:pt>
                <c:pt idx="17">
                  <c:v>15.06</c:v>
                </c:pt>
                <c:pt idx="18">
                  <c:v>13.720000000000002</c:v>
                </c:pt>
                <c:pt idx="19">
                  <c:v>10.920999999999999</c:v>
                </c:pt>
                <c:pt idx="20">
                  <c:v>10.244999999999999</c:v>
                </c:pt>
                <c:pt idx="21">
                  <c:v>19.185000000000002</c:v>
                </c:pt>
                <c:pt idx="22">
                  <c:v>10.885</c:v>
                </c:pt>
                <c:pt idx="23">
                  <c:v>17.77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158200"/>
        <c:axId val="3061585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112.33</c:v>
                </c:pt>
                <c:pt idx="1">
                  <c:v>122.72</c:v>
                </c:pt>
                <c:pt idx="2">
                  <c:v>99</c:v>
                </c:pt>
                <c:pt idx="3">
                  <c:v>94.65</c:v>
                </c:pt>
                <c:pt idx="4">
                  <c:v>93.55</c:v>
                </c:pt>
                <c:pt idx="5">
                  <c:v>93.16</c:v>
                </c:pt>
                <c:pt idx="6">
                  <c:v>91.34</c:v>
                </c:pt>
                <c:pt idx="7">
                  <c:v>107.71</c:v>
                </c:pt>
                <c:pt idx="8">
                  <c:v>101.16</c:v>
                </c:pt>
                <c:pt idx="9">
                  <c:v>98.16</c:v>
                </c:pt>
                <c:pt idx="10">
                  <c:v>98.16</c:v>
                </c:pt>
                <c:pt idx="11">
                  <c:v>98.16</c:v>
                </c:pt>
                <c:pt idx="12">
                  <c:v>119.54</c:v>
                </c:pt>
                <c:pt idx="13">
                  <c:v>97.16</c:v>
                </c:pt>
                <c:pt idx="14">
                  <c:v>90</c:v>
                </c:pt>
                <c:pt idx="15">
                  <c:v>99.55</c:v>
                </c:pt>
                <c:pt idx="16">
                  <c:v>122.77</c:v>
                </c:pt>
                <c:pt idx="17">
                  <c:v>128.68</c:v>
                </c:pt>
                <c:pt idx="18">
                  <c:v>136.29</c:v>
                </c:pt>
                <c:pt idx="19">
                  <c:v>155.91</c:v>
                </c:pt>
                <c:pt idx="20">
                  <c:v>144.88</c:v>
                </c:pt>
                <c:pt idx="21">
                  <c:v>127.54</c:v>
                </c:pt>
                <c:pt idx="22">
                  <c:v>158.11000000000001</c:v>
                </c:pt>
                <c:pt idx="23">
                  <c:v>135.77000000000001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159376"/>
        <c:axId val="306158984"/>
      </c:lineChart>
      <c:catAx>
        <c:axId val="306158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158592"/>
        <c:crosses val="autoZero"/>
        <c:auto val="1"/>
        <c:lblAlgn val="ctr"/>
        <c:lblOffset val="100"/>
        <c:noMultiLvlLbl val="0"/>
      </c:catAx>
      <c:valAx>
        <c:axId val="30615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158200"/>
        <c:crosses val="autoZero"/>
        <c:crossBetween val="between"/>
      </c:valAx>
      <c:valAx>
        <c:axId val="306158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159376"/>
        <c:crosses val="max"/>
        <c:crossBetween val="between"/>
      </c:valAx>
      <c:catAx>
        <c:axId val="306159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6158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44436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68.589999999999989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11.725</v>
          </cell>
        </row>
        <row r="31">
          <cell r="C31">
            <v>44.640000000000015</v>
          </cell>
        </row>
        <row r="32">
          <cell r="C32">
            <v>0</v>
          </cell>
        </row>
        <row r="33">
          <cell r="C33">
            <v>252.81900000000002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52</v>
          </cell>
        </row>
        <row r="39">
          <cell r="C39">
            <v>1.6030000000000002</v>
          </cell>
        </row>
        <row r="40">
          <cell r="C40">
            <v>73.240000000000009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250.93100000000004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112.33</v>
          </cell>
          <cell r="C7">
            <v>122.72</v>
          </cell>
          <cell r="D7">
            <v>99</v>
          </cell>
          <cell r="E7">
            <v>94.65</v>
          </cell>
          <cell r="F7">
            <v>93.55</v>
          </cell>
          <cell r="G7">
            <v>93.16</v>
          </cell>
          <cell r="H7">
            <v>91.34</v>
          </cell>
          <cell r="I7">
            <v>107.71</v>
          </cell>
          <cell r="J7">
            <v>101.16</v>
          </cell>
          <cell r="K7">
            <v>98.16</v>
          </cell>
          <cell r="L7">
            <v>98.16</v>
          </cell>
          <cell r="M7">
            <v>98.16</v>
          </cell>
          <cell r="N7">
            <v>119.54</v>
          </cell>
          <cell r="O7">
            <v>97.16</v>
          </cell>
          <cell r="P7">
            <v>90</v>
          </cell>
          <cell r="Q7">
            <v>99.55</v>
          </cell>
          <cell r="R7">
            <v>122.77</v>
          </cell>
          <cell r="S7">
            <v>128.68</v>
          </cell>
          <cell r="T7">
            <v>136.29</v>
          </cell>
          <cell r="U7">
            <v>155.91</v>
          </cell>
          <cell r="V7">
            <v>144.88</v>
          </cell>
          <cell r="W7">
            <v>127.54</v>
          </cell>
          <cell r="X7">
            <v>158.11000000000001</v>
          </cell>
          <cell r="Y7">
            <v>135.77000000000001</v>
          </cell>
        </row>
        <row r="31">
          <cell r="I31">
            <v>3.2090000000000001</v>
          </cell>
          <cell r="K31">
            <v>9.048</v>
          </cell>
          <cell r="L31">
            <v>5.7130000000000001</v>
          </cell>
          <cell r="M31">
            <v>8.4730000000000008</v>
          </cell>
          <cell r="S31">
            <v>7</v>
          </cell>
          <cell r="T31">
            <v>7</v>
          </cell>
          <cell r="V31">
            <v>2</v>
          </cell>
          <cell r="W31">
            <v>10.942</v>
          </cell>
          <cell r="Y31">
            <v>12</v>
          </cell>
        </row>
        <row r="36">
          <cell r="X36">
            <v>3.2050000000000001</v>
          </cell>
        </row>
        <row r="57">
          <cell r="B57">
            <v>0.495</v>
          </cell>
          <cell r="C57">
            <v>0.52600000000000002</v>
          </cell>
          <cell r="D57">
            <v>0.57199999999999995</v>
          </cell>
          <cell r="E57">
            <v>0.42899999999999999</v>
          </cell>
          <cell r="L57">
            <v>0.34899999999999998</v>
          </cell>
          <cell r="M57">
            <v>0.44700000000000001</v>
          </cell>
          <cell r="N57">
            <v>0.379</v>
          </cell>
          <cell r="O57">
            <v>0.36899999999999999</v>
          </cell>
          <cell r="P57">
            <v>0.24</v>
          </cell>
          <cell r="U57">
            <v>0.501</v>
          </cell>
          <cell r="V57">
            <v>0.80500000000000005</v>
          </cell>
          <cell r="W57">
            <v>1.103</v>
          </cell>
          <cell r="X57">
            <v>5.51</v>
          </cell>
        </row>
        <row r="62">
          <cell r="D62">
            <v>3.3519999999999999</v>
          </cell>
          <cell r="I62">
            <v>3.14</v>
          </cell>
          <cell r="J62">
            <v>2.536</v>
          </cell>
          <cell r="K62">
            <v>3.49</v>
          </cell>
          <cell r="L62">
            <v>3.49</v>
          </cell>
          <cell r="M62">
            <v>3.49</v>
          </cell>
          <cell r="N62">
            <v>3.14</v>
          </cell>
          <cell r="O62">
            <v>3.6970000000000001</v>
          </cell>
          <cell r="P62">
            <v>0.30599999999999999</v>
          </cell>
          <cell r="Q62">
            <v>1.7889999999999999</v>
          </cell>
          <cell r="R62">
            <v>4.3</v>
          </cell>
          <cell r="S62">
            <v>1.2</v>
          </cell>
          <cell r="T62">
            <v>1.2</v>
          </cell>
          <cell r="U62">
            <v>1.2</v>
          </cell>
          <cell r="V62">
            <v>1.2</v>
          </cell>
          <cell r="W62">
            <v>1.17</v>
          </cell>
          <cell r="X62">
            <v>1.17</v>
          </cell>
          <cell r="Y62">
            <v>4.7699999999999996</v>
          </cell>
        </row>
        <row r="64">
          <cell r="B64">
            <v>15.835000000000001</v>
          </cell>
          <cell r="C64">
            <v>17.491</v>
          </cell>
          <cell r="D64">
            <v>12.725999999999999</v>
          </cell>
          <cell r="E64">
            <v>14.251000000000001</v>
          </cell>
          <cell r="F64">
            <v>12.408000000000001</v>
          </cell>
          <cell r="G64">
            <v>13.773999999999999</v>
          </cell>
          <cell r="H64">
            <v>14.773</v>
          </cell>
          <cell r="I64">
            <v>8.4969999999999999</v>
          </cell>
          <cell r="J64">
            <v>9.2899999999999991</v>
          </cell>
          <cell r="K64">
            <v>6.0720000000000001</v>
          </cell>
          <cell r="L64">
            <v>7.84</v>
          </cell>
          <cell r="M64">
            <v>10.850000000000001</v>
          </cell>
          <cell r="N64">
            <v>10.772</v>
          </cell>
          <cell r="O64">
            <v>12.776</v>
          </cell>
          <cell r="P64">
            <v>19.198</v>
          </cell>
          <cell r="Q64">
            <v>17.808</v>
          </cell>
          <cell r="R64">
            <v>12.648000000000001</v>
          </cell>
          <cell r="S64">
            <v>6.86</v>
          </cell>
          <cell r="T64">
            <v>5.52</v>
          </cell>
          <cell r="U64">
            <v>9.2200000000000006</v>
          </cell>
          <cell r="V64">
            <v>6.24</v>
          </cell>
          <cell r="W64">
            <v>5.97</v>
          </cell>
          <cell r="X64">
            <v>1</v>
          </cell>
          <cell r="Y64">
            <v>1</v>
          </cell>
        </row>
      </sheetData>
      <sheetData sheetId="17">
        <row r="57">
          <cell r="B57">
            <v>16.329999999999998</v>
          </cell>
          <cell r="C57">
            <v>18.016999999999999</v>
          </cell>
          <cell r="D57">
            <v>16.161000000000001</v>
          </cell>
          <cell r="E57">
            <v>14.68</v>
          </cell>
          <cell r="F57">
            <v>12.408000000000001</v>
          </cell>
          <cell r="G57">
            <v>13.773999999999999</v>
          </cell>
          <cell r="H57">
            <v>14.773</v>
          </cell>
          <cell r="I57">
            <v>10.352</v>
          </cell>
          <cell r="J57">
            <v>11.516</v>
          </cell>
          <cell r="K57">
            <v>9.4220000000000006</v>
          </cell>
          <cell r="L57">
            <v>12.052</v>
          </cell>
          <cell r="M57">
            <v>11.085999999999999</v>
          </cell>
          <cell r="N57">
            <v>4.4459999999999997</v>
          </cell>
          <cell r="O57">
            <v>12.842000000000001</v>
          </cell>
          <cell r="P57">
            <v>15.744000000000002</v>
          </cell>
          <cell r="Q57">
            <v>15.164000000000001</v>
          </cell>
          <cell r="R57">
            <v>11.21</v>
          </cell>
          <cell r="S57">
            <v>5.335</v>
          </cell>
          <cell r="T57">
            <v>6.02</v>
          </cell>
          <cell r="U57">
            <v>0.7320000000000001</v>
          </cell>
          <cell r="V57">
            <v>3.4539999999999997</v>
          </cell>
          <cell r="W57">
            <v>11.045000000000002</v>
          </cell>
          <cell r="X57">
            <v>0.01</v>
          </cell>
          <cell r="Y57">
            <v>4.3579999999999997</v>
          </cell>
        </row>
        <row r="62">
          <cell r="M62">
            <v>4</v>
          </cell>
          <cell r="N62">
            <v>4</v>
          </cell>
          <cell r="O62">
            <v>4</v>
          </cell>
          <cell r="P62">
            <v>4</v>
          </cell>
          <cell r="Q62">
            <v>4</v>
          </cell>
          <cell r="R62">
            <v>4</v>
          </cell>
          <cell r="S62">
            <v>4</v>
          </cell>
          <cell r="T62">
            <v>4</v>
          </cell>
          <cell r="U62">
            <v>4</v>
          </cell>
          <cell r="V62">
            <v>4</v>
          </cell>
          <cell r="W62">
            <v>4</v>
          </cell>
          <cell r="X62">
            <v>4</v>
          </cell>
          <cell r="Y62">
            <v>4</v>
          </cell>
        </row>
        <row r="63">
          <cell r="U63">
            <v>0.53100000000000003</v>
          </cell>
          <cell r="V63">
            <v>0.53900000000000003</v>
          </cell>
          <cell r="X63">
            <v>0.53300000000000003</v>
          </cell>
        </row>
        <row r="64">
          <cell r="D64">
            <v>0.48899999999999999</v>
          </cell>
          <cell r="I64">
            <v>4.4939999999999998</v>
          </cell>
          <cell r="J64">
            <v>0.31</v>
          </cell>
          <cell r="K64">
            <v>9.1879999999999988</v>
          </cell>
          <cell r="L64">
            <v>5.34</v>
          </cell>
          <cell r="M64">
            <v>8.1739999999999995</v>
          </cell>
          <cell r="N64">
            <v>5.8449999999999998</v>
          </cell>
          <cell r="Q64">
            <v>0.433</v>
          </cell>
          <cell r="R64">
            <v>1.738</v>
          </cell>
          <cell r="S64">
            <v>5.7249999999999996</v>
          </cell>
          <cell r="T64">
            <v>3.7</v>
          </cell>
          <cell r="U64">
            <v>5.6580000000000004</v>
          </cell>
          <cell r="V64">
            <v>2.2519999999999998</v>
          </cell>
          <cell r="W64">
            <v>4.1399999999999997</v>
          </cell>
          <cell r="X64">
            <v>6.3419999999999996</v>
          </cell>
          <cell r="Y64">
            <v>9.411999999999999</v>
          </cell>
        </row>
      </sheetData>
      <sheetData sheetId="18">
        <row r="7">
          <cell r="B7">
            <v>112.33</v>
          </cell>
          <cell r="C7">
            <v>122.72</v>
          </cell>
          <cell r="D7">
            <v>99</v>
          </cell>
          <cell r="E7">
            <v>94.65</v>
          </cell>
          <cell r="F7">
            <v>93.55</v>
          </cell>
          <cell r="G7">
            <v>93.16</v>
          </cell>
          <cell r="H7">
            <v>91.34</v>
          </cell>
          <cell r="I7">
            <v>107.71</v>
          </cell>
          <cell r="J7">
            <v>101.16</v>
          </cell>
          <cell r="K7">
            <v>98.16</v>
          </cell>
          <cell r="L7">
            <v>98.16</v>
          </cell>
          <cell r="M7">
            <v>98.16</v>
          </cell>
          <cell r="N7">
            <v>119.54</v>
          </cell>
          <cell r="O7">
            <v>97.16</v>
          </cell>
          <cell r="P7">
            <v>90</v>
          </cell>
          <cell r="Q7">
            <v>99.55</v>
          </cell>
          <cell r="R7">
            <v>122.77</v>
          </cell>
          <cell r="S7">
            <v>128.68</v>
          </cell>
          <cell r="T7">
            <v>136.29</v>
          </cell>
          <cell r="U7">
            <v>155.91</v>
          </cell>
          <cell r="V7">
            <v>144.88</v>
          </cell>
          <cell r="W7">
            <v>127.54</v>
          </cell>
          <cell r="X7">
            <v>158.11000000000001</v>
          </cell>
          <cell r="Y7">
            <v>135.77000000000001</v>
          </cell>
        </row>
      </sheetData>
      <sheetData sheetId="19"/>
      <sheetData sheetId="20">
        <row r="5">
          <cell r="A5" t="str">
            <v>ELINOIL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KORINTHOS_POWER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RENOPTIPOWER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KVMARKOUSA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VIOLAR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44436</v>
          </cell>
        </row>
      </sheetData>
      <sheetData sheetId="35">
        <row r="3">
          <cell r="B3">
            <v>44434</v>
          </cell>
        </row>
        <row r="4">
          <cell r="B4">
            <v>44434</v>
          </cell>
        </row>
        <row r="5">
          <cell r="B5">
            <v>44434</v>
          </cell>
        </row>
        <row r="6">
          <cell r="B6">
            <v>44434</v>
          </cell>
        </row>
        <row r="7">
          <cell r="B7">
            <v>44434</v>
          </cell>
        </row>
        <row r="8">
          <cell r="B8">
            <v>44434</v>
          </cell>
        </row>
        <row r="9">
          <cell r="B9">
            <v>44434</v>
          </cell>
        </row>
        <row r="10">
          <cell r="B10">
            <v>44434</v>
          </cell>
        </row>
        <row r="11">
          <cell r="B11">
            <v>44434</v>
          </cell>
        </row>
        <row r="12">
          <cell r="B12">
            <v>44434</v>
          </cell>
        </row>
        <row r="13">
          <cell r="B13">
            <v>44434</v>
          </cell>
        </row>
        <row r="14">
          <cell r="B14">
            <v>44434</v>
          </cell>
        </row>
        <row r="15">
          <cell r="B15">
            <v>44434</v>
          </cell>
        </row>
        <row r="16">
          <cell r="B16">
            <v>44434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954.43759999999997</v>
          </cell>
          <cell r="J12">
            <v>954.43799999999999</v>
          </cell>
          <cell r="K12">
            <v>954.43799999999999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16.330000000000002</v>
      </c>
      <c r="C4" s="18">
        <v>18.016999999999999</v>
      </c>
      <c r="D4" s="18">
        <v>16.649999999999999</v>
      </c>
      <c r="E4" s="18">
        <v>14.68</v>
      </c>
      <c r="F4" s="18">
        <v>12.408000000000001</v>
      </c>
      <c r="G4" s="18">
        <v>13.773999999999999</v>
      </c>
      <c r="H4" s="18">
        <v>14.773</v>
      </c>
      <c r="I4" s="18">
        <v>14.846</v>
      </c>
      <c r="J4" s="18">
        <v>11.825999999999999</v>
      </c>
      <c r="K4" s="18">
        <v>18.61</v>
      </c>
      <c r="L4" s="18">
        <v>17.391999999999999</v>
      </c>
      <c r="M4" s="18">
        <v>23.26</v>
      </c>
      <c r="N4" s="18">
        <v>14.291</v>
      </c>
      <c r="O4" s="18">
        <v>16.841999999999999</v>
      </c>
      <c r="P4" s="18">
        <v>19.744</v>
      </c>
      <c r="Q4" s="18">
        <v>19.597000000000001</v>
      </c>
      <c r="R4" s="18">
        <v>16.948</v>
      </c>
      <c r="S4" s="18">
        <v>15.059999999999999</v>
      </c>
      <c r="T4" s="18">
        <v>13.719999999999999</v>
      </c>
      <c r="U4" s="18">
        <v>10.920999999999999</v>
      </c>
      <c r="V4" s="18">
        <v>10.245000000000001</v>
      </c>
      <c r="W4" s="18">
        <v>19.185000000000002</v>
      </c>
      <c r="X4" s="18">
        <v>10.885</v>
      </c>
      <c r="Y4" s="18">
        <v>17.77</v>
      </c>
      <c r="Z4" s="19"/>
      <c r="AA4" s="20">
        <f>SUM(B4:Z4)</f>
        <v>377.77399999999989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112.33</v>
      </c>
      <c r="C7" s="28">
        <v>122.72</v>
      </c>
      <c r="D7" s="28">
        <v>99</v>
      </c>
      <c r="E7" s="28">
        <v>94.65</v>
      </c>
      <c r="F7" s="28">
        <v>93.55</v>
      </c>
      <c r="G7" s="28">
        <v>93.16</v>
      </c>
      <c r="H7" s="28">
        <v>91.34</v>
      </c>
      <c r="I7" s="28">
        <v>107.71</v>
      </c>
      <c r="J7" s="28">
        <v>101.16</v>
      </c>
      <c r="K7" s="28">
        <v>98.16</v>
      </c>
      <c r="L7" s="28">
        <v>98.16</v>
      </c>
      <c r="M7" s="28">
        <v>98.16</v>
      </c>
      <c r="N7" s="28">
        <v>119.54</v>
      </c>
      <c r="O7" s="28">
        <v>97.16</v>
      </c>
      <c r="P7" s="28">
        <v>90</v>
      </c>
      <c r="Q7" s="28">
        <v>99.55</v>
      </c>
      <c r="R7" s="28">
        <v>122.77</v>
      </c>
      <c r="S7" s="28">
        <v>128.68</v>
      </c>
      <c r="T7" s="28">
        <v>136.29</v>
      </c>
      <c r="U7" s="28">
        <v>155.91</v>
      </c>
      <c r="V7" s="28">
        <v>144.88</v>
      </c>
      <c r="W7" s="28">
        <v>127.54</v>
      </c>
      <c r="X7" s="28">
        <v>158.11000000000001</v>
      </c>
      <c r="Y7" s="28">
        <v>135.77000000000001</v>
      </c>
      <c r="Z7" s="29"/>
      <c r="AA7" s="30">
        <f>IF(SUM(GR_MAINLAND_MCP_SUM_SELL)&lt;&gt;0,AVERAGEIF(GR_MAINLAND_MCP_SUM_SELL,"&lt;&gt;"""),"")</f>
        <v>113.59583333333335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3.2090000000000001</v>
      </c>
      <c r="J11" s="47"/>
      <c r="K11" s="47">
        <v>9.048</v>
      </c>
      <c r="L11" s="47">
        <v>5.7130000000000001</v>
      </c>
      <c r="M11" s="47">
        <v>8.4730000000000008</v>
      </c>
      <c r="N11" s="47"/>
      <c r="O11" s="47"/>
      <c r="P11" s="47"/>
      <c r="Q11" s="47"/>
      <c r="R11" s="47"/>
      <c r="S11" s="47">
        <v>7</v>
      </c>
      <c r="T11" s="47">
        <v>7</v>
      </c>
      <c r="U11" s="47"/>
      <c r="V11" s="47">
        <v>2</v>
      </c>
      <c r="W11" s="47">
        <v>10.942</v>
      </c>
      <c r="X11" s="47">
        <v>3.2050000000000001</v>
      </c>
      <c r="Y11" s="47">
        <v>12</v>
      </c>
      <c r="Z11" s="48"/>
      <c r="AA11" s="49">
        <f>SUM(B11:Z11)</f>
        <v>68.59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0.495</v>
      </c>
      <c r="C13" s="52">
        <v>0.52600000000000002</v>
      </c>
      <c r="D13" s="52">
        <v>0.57199999999999995</v>
      </c>
      <c r="E13" s="52">
        <v>0.42899999999999999</v>
      </c>
      <c r="F13" s="52"/>
      <c r="G13" s="52"/>
      <c r="H13" s="52"/>
      <c r="I13" s="52"/>
      <c r="J13" s="52"/>
      <c r="K13" s="52"/>
      <c r="L13" s="52">
        <v>0.34899999999999998</v>
      </c>
      <c r="M13" s="52">
        <v>0.44700000000000001</v>
      </c>
      <c r="N13" s="52">
        <v>0.379</v>
      </c>
      <c r="O13" s="52">
        <v>0.36899999999999999</v>
      </c>
      <c r="P13" s="52">
        <v>0.24</v>
      </c>
      <c r="Q13" s="52"/>
      <c r="R13" s="52"/>
      <c r="S13" s="52"/>
      <c r="T13" s="52"/>
      <c r="U13" s="52">
        <v>0.501</v>
      </c>
      <c r="V13" s="52">
        <v>0.80500000000000005</v>
      </c>
      <c r="W13" s="52">
        <v>1.103</v>
      </c>
      <c r="X13" s="52">
        <v>5.51</v>
      </c>
      <c r="Y13" s="52"/>
      <c r="Z13" s="53"/>
      <c r="AA13" s="54">
        <f>SUM(B13:Z13)</f>
        <v>11.725</v>
      </c>
    </row>
    <row r="14" spans="1:27" ht="30" customHeight="1" thickBot="1" x14ac:dyDescent="0.25">
      <c r="A14" s="55" t="s">
        <v>10</v>
      </c>
      <c r="B14" s="56">
        <f>IF(LEN(B$2)&gt;0,SUM(B10:B13),"")</f>
        <v>0.495</v>
      </c>
      <c r="C14" s="57">
        <f t="shared" ref="C14:Z14" si="0">IF(LEN(C$2)&gt;0,SUM(C10:C13),"")</f>
        <v>0.52600000000000002</v>
      </c>
      <c r="D14" s="57">
        <f t="shared" si="0"/>
        <v>0.57199999999999995</v>
      </c>
      <c r="E14" s="57">
        <f t="shared" si="0"/>
        <v>0.42899999999999999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3.2090000000000001</v>
      </c>
      <c r="J14" s="57">
        <f t="shared" si="0"/>
        <v>0</v>
      </c>
      <c r="K14" s="57">
        <f t="shared" si="0"/>
        <v>9.048</v>
      </c>
      <c r="L14" s="57">
        <f t="shared" si="0"/>
        <v>6.0620000000000003</v>
      </c>
      <c r="M14" s="57">
        <f t="shared" si="0"/>
        <v>8.92</v>
      </c>
      <c r="N14" s="57">
        <f t="shared" si="0"/>
        <v>0.379</v>
      </c>
      <c r="O14" s="57">
        <f t="shared" si="0"/>
        <v>0.36899999999999999</v>
      </c>
      <c r="P14" s="57">
        <f t="shared" si="0"/>
        <v>0.24</v>
      </c>
      <c r="Q14" s="57">
        <f t="shared" si="0"/>
        <v>0</v>
      </c>
      <c r="R14" s="57">
        <f t="shared" si="0"/>
        <v>0</v>
      </c>
      <c r="S14" s="57">
        <f t="shared" si="0"/>
        <v>7</v>
      </c>
      <c r="T14" s="57">
        <f t="shared" si="0"/>
        <v>7</v>
      </c>
      <c r="U14" s="57">
        <f t="shared" si="0"/>
        <v>0.501</v>
      </c>
      <c r="V14" s="57">
        <f t="shared" si="0"/>
        <v>2.8050000000000002</v>
      </c>
      <c r="W14" s="57">
        <f t="shared" si="0"/>
        <v>12.045</v>
      </c>
      <c r="X14" s="57">
        <f t="shared" si="0"/>
        <v>8.7149999999999999</v>
      </c>
      <c r="Y14" s="57">
        <f t="shared" si="0"/>
        <v>12</v>
      </c>
      <c r="Z14" s="58" t="str">
        <f t="shared" si="0"/>
        <v/>
      </c>
      <c r="AA14" s="59">
        <f>SUM(AA9:AA13)</f>
        <v>80.314999999999998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3.3519999999999999</v>
      </c>
      <c r="E17" s="67"/>
      <c r="F17" s="67"/>
      <c r="G17" s="67"/>
      <c r="H17" s="67"/>
      <c r="I17" s="67">
        <v>3.14</v>
      </c>
      <c r="J17" s="67">
        <v>2.536</v>
      </c>
      <c r="K17" s="67">
        <v>3.49</v>
      </c>
      <c r="L17" s="67">
        <v>3.49</v>
      </c>
      <c r="M17" s="67">
        <v>3.49</v>
      </c>
      <c r="N17" s="67">
        <v>3.14</v>
      </c>
      <c r="O17" s="67">
        <v>3.6970000000000001</v>
      </c>
      <c r="P17" s="67">
        <v>0.30599999999999999</v>
      </c>
      <c r="Q17" s="67">
        <v>1.7889999999999999</v>
      </c>
      <c r="R17" s="67">
        <v>4.3</v>
      </c>
      <c r="S17" s="67">
        <v>1.2</v>
      </c>
      <c r="T17" s="67">
        <v>1.2</v>
      </c>
      <c r="U17" s="67">
        <v>1.2</v>
      </c>
      <c r="V17" s="67">
        <v>1.2</v>
      </c>
      <c r="W17" s="67">
        <v>1.17</v>
      </c>
      <c r="X17" s="67">
        <v>1.17</v>
      </c>
      <c r="Y17" s="67">
        <v>4.7699999999999996</v>
      </c>
      <c r="Z17" s="68"/>
      <c r="AA17" s="69">
        <f>SUM(B17:Z17)</f>
        <v>44.640000000000015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15.835000000000001</v>
      </c>
      <c r="C19" s="76">
        <v>17.491</v>
      </c>
      <c r="D19" s="76">
        <v>12.725999999999999</v>
      </c>
      <c r="E19" s="76">
        <v>14.251000000000001</v>
      </c>
      <c r="F19" s="76">
        <v>12.408000000000001</v>
      </c>
      <c r="G19" s="76">
        <v>13.773999999999999</v>
      </c>
      <c r="H19" s="76">
        <v>14.773</v>
      </c>
      <c r="I19" s="76">
        <v>8.4969999999999999</v>
      </c>
      <c r="J19" s="76">
        <v>9.2899999999999991</v>
      </c>
      <c r="K19" s="76">
        <v>6.0720000000000001</v>
      </c>
      <c r="L19" s="76">
        <v>7.84</v>
      </c>
      <c r="M19" s="76">
        <v>10.850000000000001</v>
      </c>
      <c r="N19" s="76">
        <v>10.772</v>
      </c>
      <c r="O19" s="76">
        <v>12.776</v>
      </c>
      <c r="P19" s="76">
        <v>19.198</v>
      </c>
      <c r="Q19" s="76">
        <v>17.808</v>
      </c>
      <c r="R19" s="76">
        <v>12.648000000000001</v>
      </c>
      <c r="S19" s="76">
        <v>6.86</v>
      </c>
      <c r="T19" s="76">
        <v>5.52</v>
      </c>
      <c r="U19" s="76">
        <v>9.2200000000000006</v>
      </c>
      <c r="V19" s="76">
        <v>6.24</v>
      </c>
      <c r="W19" s="76">
        <v>5.97</v>
      </c>
      <c r="X19" s="76">
        <v>1</v>
      </c>
      <c r="Y19" s="76">
        <v>1</v>
      </c>
      <c r="Z19" s="73"/>
      <c r="AA19" s="74">
        <f>SUM(B19:Z19)</f>
        <v>252.81900000000002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15.835000000000001</v>
      </c>
      <c r="C22" s="83">
        <f t="shared" ref="C22:Z22" si="1">IF(LEN(C$2)&gt;0,SUM(C17:C21),"")</f>
        <v>17.491</v>
      </c>
      <c r="D22" s="83">
        <f t="shared" si="1"/>
        <v>16.077999999999999</v>
      </c>
      <c r="E22" s="83">
        <f t="shared" si="1"/>
        <v>14.251000000000001</v>
      </c>
      <c r="F22" s="83">
        <f t="shared" si="1"/>
        <v>12.408000000000001</v>
      </c>
      <c r="G22" s="83">
        <f t="shared" si="1"/>
        <v>13.773999999999999</v>
      </c>
      <c r="H22" s="83">
        <f t="shared" si="1"/>
        <v>14.773</v>
      </c>
      <c r="I22" s="83">
        <f t="shared" si="1"/>
        <v>11.637</v>
      </c>
      <c r="J22" s="83">
        <f t="shared" si="1"/>
        <v>11.825999999999999</v>
      </c>
      <c r="K22" s="83">
        <f t="shared" si="1"/>
        <v>9.5620000000000012</v>
      </c>
      <c r="L22" s="83">
        <f t="shared" si="1"/>
        <v>11.33</v>
      </c>
      <c r="M22" s="83">
        <f t="shared" si="1"/>
        <v>14.340000000000002</v>
      </c>
      <c r="N22" s="83">
        <f t="shared" si="1"/>
        <v>13.912000000000001</v>
      </c>
      <c r="O22" s="83">
        <f t="shared" si="1"/>
        <v>16.472999999999999</v>
      </c>
      <c r="P22" s="83">
        <f t="shared" si="1"/>
        <v>19.504000000000001</v>
      </c>
      <c r="Q22" s="83">
        <f t="shared" si="1"/>
        <v>19.597000000000001</v>
      </c>
      <c r="R22" s="83">
        <f t="shared" si="1"/>
        <v>16.948</v>
      </c>
      <c r="S22" s="83">
        <f t="shared" si="1"/>
        <v>8.06</v>
      </c>
      <c r="T22" s="83">
        <f t="shared" si="1"/>
        <v>6.72</v>
      </c>
      <c r="U22" s="83">
        <f t="shared" si="1"/>
        <v>10.42</v>
      </c>
      <c r="V22" s="83">
        <f t="shared" si="1"/>
        <v>7.44</v>
      </c>
      <c r="W22" s="83">
        <f t="shared" si="1"/>
        <v>7.14</v>
      </c>
      <c r="X22" s="83">
        <f t="shared" si="1"/>
        <v>2.17</v>
      </c>
      <c r="Y22" s="83">
        <f t="shared" si="1"/>
        <v>5.77</v>
      </c>
      <c r="Z22" s="84" t="str">
        <f t="shared" si="1"/>
        <v/>
      </c>
      <c r="AA22" s="85">
        <f>SUM(AA17:AA21)</f>
        <v>297.45900000000006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16.329999999999998</v>
      </c>
      <c r="C26" s="72">
        <v>18.016999999999999</v>
      </c>
      <c r="D26" s="72">
        <v>16.649999999999999</v>
      </c>
      <c r="E26" s="72">
        <v>14.68</v>
      </c>
      <c r="F26" s="72">
        <v>12.407999999999999</v>
      </c>
      <c r="G26" s="72">
        <v>13.773999999999999</v>
      </c>
      <c r="H26" s="72">
        <v>14.773</v>
      </c>
      <c r="I26" s="72">
        <v>14.846</v>
      </c>
      <c r="J26" s="72">
        <v>11.826000000000001</v>
      </c>
      <c r="K26" s="72">
        <v>18.61</v>
      </c>
      <c r="L26" s="72">
        <v>17.391999999999999</v>
      </c>
      <c r="M26" s="72">
        <v>23.26</v>
      </c>
      <c r="N26" s="72">
        <v>14.291</v>
      </c>
      <c r="O26" s="72">
        <v>16.841999999999999</v>
      </c>
      <c r="P26" s="72">
        <v>19.744</v>
      </c>
      <c r="Q26" s="72">
        <v>19.597000000000001</v>
      </c>
      <c r="R26" s="72">
        <v>16.948</v>
      </c>
      <c r="S26" s="72">
        <v>15.06</v>
      </c>
      <c r="T26" s="72">
        <v>13.72</v>
      </c>
      <c r="U26" s="72">
        <v>10.920999999999999</v>
      </c>
      <c r="V26" s="72">
        <v>10.244999999999999</v>
      </c>
      <c r="W26" s="72">
        <v>19.184999999999999</v>
      </c>
      <c r="X26" s="72">
        <v>10.885</v>
      </c>
      <c r="Y26" s="72">
        <v>17.77</v>
      </c>
      <c r="Z26" s="73"/>
      <c r="AA26" s="74">
        <f>SUM(B26:Z26)</f>
        <v>377.77399999999994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16.329999999999998</v>
      </c>
      <c r="C28" s="57">
        <f t="shared" ref="C28:Z28" si="2">IF(LEN(C$2)&gt;0,SUM(C25:C27),"")</f>
        <v>18.016999999999999</v>
      </c>
      <c r="D28" s="57">
        <f t="shared" si="2"/>
        <v>16.649999999999999</v>
      </c>
      <c r="E28" s="57">
        <f t="shared" si="2"/>
        <v>14.68</v>
      </c>
      <c r="F28" s="57">
        <f t="shared" si="2"/>
        <v>12.407999999999999</v>
      </c>
      <c r="G28" s="57">
        <f t="shared" si="2"/>
        <v>13.773999999999999</v>
      </c>
      <c r="H28" s="57">
        <f t="shared" si="2"/>
        <v>14.773</v>
      </c>
      <c r="I28" s="57">
        <f t="shared" si="2"/>
        <v>14.846</v>
      </c>
      <c r="J28" s="57">
        <f t="shared" si="2"/>
        <v>11.826000000000001</v>
      </c>
      <c r="K28" s="57">
        <f t="shared" si="2"/>
        <v>18.61</v>
      </c>
      <c r="L28" s="57">
        <f t="shared" si="2"/>
        <v>17.391999999999999</v>
      </c>
      <c r="M28" s="57">
        <f t="shared" si="2"/>
        <v>23.26</v>
      </c>
      <c r="N28" s="57">
        <f t="shared" si="2"/>
        <v>14.291</v>
      </c>
      <c r="O28" s="57">
        <f t="shared" si="2"/>
        <v>16.841999999999999</v>
      </c>
      <c r="P28" s="57">
        <f t="shared" si="2"/>
        <v>19.744</v>
      </c>
      <c r="Q28" s="57">
        <f t="shared" si="2"/>
        <v>19.597000000000001</v>
      </c>
      <c r="R28" s="57">
        <f t="shared" si="2"/>
        <v>16.948</v>
      </c>
      <c r="S28" s="57">
        <f t="shared" si="2"/>
        <v>15.06</v>
      </c>
      <c r="T28" s="57">
        <f t="shared" si="2"/>
        <v>13.72</v>
      </c>
      <c r="U28" s="57">
        <f t="shared" si="2"/>
        <v>10.920999999999999</v>
      </c>
      <c r="V28" s="57">
        <f t="shared" si="2"/>
        <v>10.244999999999999</v>
      </c>
      <c r="W28" s="57">
        <f t="shared" si="2"/>
        <v>19.184999999999999</v>
      </c>
      <c r="X28" s="57">
        <f t="shared" si="2"/>
        <v>10.885</v>
      </c>
      <c r="Y28" s="57">
        <f t="shared" si="2"/>
        <v>17.77</v>
      </c>
      <c r="Z28" s="58" t="str">
        <f t="shared" si="2"/>
        <v/>
      </c>
      <c r="AA28" s="59">
        <f>SUM(AA25:AA27)</f>
        <v>377.77399999999994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16.330000000000002</v>
      </c>
      <c r="C47" s="83">
        <f t="shared" ref="C47:Z47" si="8">IF(LEN(C$2)&gt;0,C14+C22+C36,"")</f>
        <v>18.016999999999999</v>
      </c>
      <c r="D47" s="83">
        <f t="shared" si="8"/>
        <v>16.649999999999999</v>
      </c>
      <c r="E47" s="83">
        <f t="shared" si="8"/>
        <v>14.680000000000001</v>
      </c>
      <c r="F47" s="83">
        <f t="shared" si="8"/>
        <v>12.408000000000001</v>
      </c>
      <c r="G47" s="83">
        <f t="shared" si="8"/>
        <v>13.773999999999999</v>
      </c>
      <c r="H47" s="83">
        <f t="shared" si="8"/>
        <v>14.773</v>
      </c>
      <c r="I47" s="83">
        <f t="shared" si="8"/>
        <v>14.846</v>
      </c>
      <c r="J47" s="83">
        <f t="shared" si="8"/>
        <v>11.825999999999999</v>
      </c>
      <c r="K47" s="83">
        <f t="shared" si="8"/>
        <v>18.61</v>
      </c>
      <c r="L47" s="83">
        <f t="shared" si="8"/>
        <v>17.391999999999999</v>
      </c>
      <c r="M47" s="83">
        <f t="shared" si="8"/>
        <v>23.26</v>
      </c>
      <c r="N47" s="83">
        <f t="shared" si="8"/>
        <v>14.291</v>
      </c>
      <c r="O47" s="83">
        <f t="shared" si="8"/>
        <v>16.841999999999999</v>
      </c>
      <c r="P47" s="83">
        <f t="shared" si="8"/>
        <v>19.744</v>
      </c>
      <c r="Q47" s="83">
        <f t="shared" si="8"/>
        <v>19.597000000000001</v>
      </c>
      <c r="R47" s="83">
        <f t="shared" si="8"/>
        <v>16.948</v>
      </c>
      <c r="S47" s="83">
        <f t="shared" si="8"/>
        <v>15.06</v>
      </c>
      <c r="T47" s="83">
        <f t="shared" si="8"/>
        <v>13.719999999999999</v>
      </c>
      <c r="U47" s="83">
        <f t="shared" si="8"/>
        <v>10.920999999999999</v>
      </c>
      <c r="V47" s="83">
        <f t="shared" si="8"/>
        <v>10.245000000000001</v>
      </c>
      <c r="W47" s="83">
        <f t="shared" si="8"/>
        <v>19.184999999999999</v>
      </c>
      <c r="X47" s="83">
        <f t="shared" si="8"/>
        <v>10.885</v>
      </c>
      <c r="Y47" s="83">
        <f t="shared" si="8"/>
        <v>17.77</v>
      </c>
      <c r="Z47" s="84" t="str">
        <f t="shared" si="8"/>
        <v/>
      </c>
      <c r="AA47" s="100">
        <f>SUM(B47:Z47)</f>
        <v>377.77399999999989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16.329999999999998</v>
      </c>
      <c r="C4" s="18">
        <v>18.016999999999999</v>
      </c>
      <c r="D4" s="18">
        <v>16.649999999999999</v>
      </c>
      <c r="E4" s="18">
        <v>14.68</v>
      </c>
      <c r="F4" s="18">
        <v>12.408000000000001</v>
      </c>
      <c r="G4" s="18">
        <v>13.773999999999999</v>
      </c>
      <c r="H4" s="18">
        <v>14.773</v>
      </c>
      <c r="I4" s="18">
        <v>14.846</v>
      </c>
      <c r="J4" s="18">
        <v>11.825999999999999</v>
      </c>
      <c r="K4" s="18">
        <v>18.61</v>
      </c>
      <c r="L4" s="18">
        <v>17.392000000000003</v>
      </c>
      <c r="M4" s="18">
        <v>23.26</v>
      </c>
      <c r="N4" s="18">
        <v>14.291</v>
      </c>
      <c r="O4" s="18">
        <v>16.841999999999999</v>
      </c>
      <c r="P4" s="18">
        <v>19.744</v>
      </c>
      <c r="Q4" s="18">
        <v>19.597000000000001</v>
      </c>
      <c r="R4" s="18">
        <v>16.947999999999997</v>
      </c>
      <c r="S4" s="18">
        <v>15.06</v>
      </c>
      <c r="T4" s="18">
        <v>13.720000000000002</v>
      </c>
      <c r="U4" s="18">
        <v>10.920999999999999</v>
      </c>
      <c r="V4" s="18">
        <v>10.244999999999999</v>
      </c>
      <c r="W4" s="18">
        <v>19.185000000000002</v>
      </c>
      <c r="X4" s="18">
        <v>10.885</v>
      </c>
      <c r="Y4" s="18">
        <v>17.77</v>
      </c>
      <c r="Z4" s="19"/>
      <c r="AA4" s="20">
        <f>SUM(B4:Z4)</f>
        <v>377.77399999999994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112.33</v>
      </c>
      <c r="C7" s="28">
        <v>122.72</v>
      </c>
      <c r="D7" s="28">
        <v>99</v>
      </c>
      <c r="E7" s="28">
        <v>94.65</v>
      </c>
      <c r="F7" s="28">
        <v>93.55</v>
      </c>
      <c r="G7" s="28">
        <v>93.16</v>
      </c>
      <c r="H7" s="28">
        <v>91.34</v>
      </c>
      <c r="I7" s="28">
        <v>107.71</v>
      </c>
      <c r="J7" s="28">
        <v>101.16</v>
      </c>
      <c r="K7" s="28">
        <v>98.16</v>
      </c>
      <c r="L7" s="28">
        <v>98.16</v>
      </c>
      <c r="M7" s="28">
        <v>98.16</v>
      </c>
      <c r="N7" s="28">
        <v>119.54</v>
      </c>
      <c r="O7" s="28">
        <v>97.16</v>
      </c>
      <c r="P7" s="28">
        <v>90</v>
      </c>
      <c r="Q7" s="28">
        <v>99.55</v>
      </c>
      <c r="R7" s="28">
        <v>122.77</v>
      </c>
      <c r="S7" s="28">
        <v>128.68</v>
      </c>
      <c r="T7" s="28">
        <v>136.29</v>
      </c>
      <c r="U7" s="28">
        <v>155.91</v>
      </c>
      <c r="V7" s="28">
        <v>144.88</v>
      </c>
      <c r="W7" s="28">
        <v>127.54</v>
      </c>
      <c r="X7" s="28">
        <v>158.11000000000001</v>
      </c>
      <c r="Y7" s="28">
        <v>135.77000000000001</v>
      </c>
      <c r="Z7" s="29"/>
      <c r="AA7" s="30">
        <v>113.59583333333335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16.329999999999998</v>
      </c>
      <c r="C13" s="52">
        <v>18.016999999999999</v>
      </c>
      <c r="D13" s="52">
        <v>16.161000000000001</v>
      </c>
      <c r="E13" s="52">
        <v>14.68</v>
      </c>
      <c r="F13" s="52">
        <v>12.408000000000001</v>
      </c>
      <c r="G13" s="52">
        <v>13.773999999999999</v>
      </c>
      <c r="H13" s="52">
        <v>14.773</v>
      </c>
      <c r="I13" s="52">
        <v>10.352</v>
      </c>
      <c r="J13" s="52">
        <v>11.516</v>
      </c>
      <c r="K13" s="52">
        <v>9.4220000000000006</v>
      </c>
      <c r="L13" s="52">
        <v>12.052</v>
      </c>
      <c r="M13" s="52">
        <v>11.085999999999999</v>
      </c>
      <c r="N13" s="52">
        <v>4.4459999999999997</v>
      </c>
      <c r="O13" s="52">
        <v>12.842000000000001</v>
      </c>
      <c r="P13" s="52">
        <v>15.744000000000002</v>
      </c>
      <c r="Q13" s="52">
        <v>15.164000000000001</v>
      </c>
      <c r="R13" s="52">
        <v>11.21</v>
      </c>
      <c r="S13" s="52">
        <v>5.335</v>
      </c>
      <c r="T13" s="52">
        <v>6.02</v>
      </c>
      <c r="U13" s="52">
        <v>0.7320000000000001</v>
      </c>
      <c r="V13" s="52">
        <v>3.4539999999999997</v>
      </c>
      <c r="W13" s="52">
        <v>11.045000000000002</v>
      </c>
      <c r="X13" s="52">
        <v>0.01</v>
      </c>
      <c r="Y13" s="52">
        <v>4.3579999999999997</v>
      </c>
      <c r="Z13" s="53"/>
      <c r="AA13" s="54">
        <f>SUM(B13:Z13)</f>
        <v>250.93100000000004</v>
      </c>
    </row>
    <row r="14" spans="1:27" ht="30" customHeight="1" thickBot="1" x14ac:dyDescent="0.25">
      <c r="A14" s="55" t="s">
        <v>10</v>
      </c>
      <c r="B14" s="56">
        <f>IF(LEN(B$2)&gt;0,SUM(B10:B13),"")</f>
        <v>16.329999999999998</v>
      </c>
      <c r="C14" s="57">
        <f t="shared" ref="C14:Z14" si="0">IF(LEN(C$2)&gt;0,SUM(C10:C13),"")</f>
        <v>18.016999999999999</v>
      </c>
      <c r="D14" s="57">
        <f t="shared" si="0"/>
        <v>16.161000000000001</v>
      </c>
      <c r="E14" s="57">
        <f t="shared" si="0"/>
        <v>14.68</v>
      </c>
      <c r="F14" s="57">
        <f t="shared" si="0"/>
        <v>12.408000000000001</v>
      </c>
      <c r="G14" s="57">
        <f t="shared" si="0"/>
        <v>13.773999999999999</v>
      </c>
      <c r="H14" s="57">
        <f t="shared" si="0"/>
        <v>14.773</v>
      </c>
      <c r="I14" s="57">
        <f t="shared" si="0"/>
        <v>10.352</v>
      </c>
      <c r="J14" s="57">
        <f t="shared" si="0"/>
        <v>11.516</v>
      </c>
      <c r="K14" s="57">
        <f t="shared" si="0"/>
        <v>9.4220000000000006</v>
      </c>
      <c r="L14" s="57">
        <f t="shared" si="0"/>
        <v>12.052</v>
      </c>
      <c r="M14" s="57">
        <f t="shared" si="0"/>
        <v>11.085999999999999</v>
      </c>
      <c r="N14" s="57">
        <f t="shared" si="0"/>
        <v>4.4459999999999997</v>
      </c>
      <c r="O14" s="57">
        <f t="shared" si="0"/>
        <v>12.842000000000001</v>
      </c>
      <c r="P14" s="57">
        <f t="shared" si="0"/>
        <v>15.744000000000002</v>
      </c>
      <c r="Q14" s="57">
        <f t="shared" si="0"/>
        <v>15.164000000000001</v>
      </c>
      <c r="R14" s="57">
        <f t="shared" si="0"/>
        <v>11.21</v>
      </c>
      <c r="S14" s="57">
        <f t="shared" si="0"/>
        <v>5.335</v>
      </c>
      <c r="T14" s="57">
        <f t="shared" si="0"/>
        <v>6.02</v>
      </c>
      <c r="U14" s="57">
        <f t="shared" si="0"/>
        <v>0.7320000000000001</v>
      </c>
      <c r="V14" s="57">
        <f t="shared" si="0"/>
        <v>3.4539999999999997</v>
      </c>
      <c r="W14" s="57">
        <f t="shared" si="0"/>
        <v>11.045000000000002</v>
      </c>
      <c r="X14" s="57">
        <f t="shared" si="0"/>
        <v>0.01</v>
      </c>
      <c r="Y14" s="57">
        <f t="shared" si="0"/>
        <v>4.3579999999999997</v>
      </c>
      <c r="Z14" s="58" t="str">
        <f t="shared" si="0"/>
        <v/>
      </c>
      <c r="AA14" s="59">
        <f>SUM(AA9:AA13)</f>
        <v>250.93100000000004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>
        <v>4</v>
      </c>
      <c r="N17" s="67">
        <v>4</v>
      </c>
      <c r="O17" s="67">
        <v>4</v>
      </c>
      <c r="P17" s="67">
        <v>4</v>
      </c>
      <c r="Q17" s="67">
        <v>4</v>
      </c>
      <c r="R17" s="67">
        <v>4</v>
      </c>
      <c r="S17" s="67">
        <v>4</v>
      </c>
      <c r="T17" s="67">
        <v>4</v>
      </c>
      <c r="U17" s="67">
        <v>4</v>
      </c>
      <c r="V17" s="67">
        <v>4</v>
      </c>
      <c r="W17" s="67">
        <v>4</v>
      </c>
      <c r="X17" s="67">
        <v>4</v>
      </c>
      <c r="Y17" s="67">
        <v>4</v>
      </c>
      <c r="Z17" s="68"/>
      <c r="AA17" s="69">
        <f>SUM(B17:Z17)</f>
        <v>52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0.53100000000000003</v>
      </c>
      <c r="V18" s="72">
        <v>0.53900000000000003</v>
      </c>
      <c r="W18" s="72"/>
      <c r="X18" s="72">
        <v>0.53300000000000003</v>
      </c>
      <c r="Y18" s="72"/>
      <c r="Z18" s="73"/>
      <c r="AA18" s="74">
        <f>SUM(B18:Z18)</f>
        <v>1.6030000000000002</v>
      </c>
    </row>
    <row r="19" spans="1:27" ht="24.95" customHeight="1" x14ac:dyDescent="0.2">
      <c r="A19" s="70" t="s">
        <v>14</v>
      </c>
      <c r="B19" s="75"/>
      <c r="C19" s="76"/>
      <c r="D19" s="76">
        <v>0.48899999999999999</v>
      </c>
      <c r="E19" s="76"/>
      <c r="F19" s="76"/>
      <c r="G19" s="76"/>
      <c r="H19" s="76"/>
      <c r="I19" s="76">
        <v>4.4939999999999998</v>
      </c>
      <c r="J19" s="76">
        <v>0.31</v>
      </c>
      <c r="K19" s="76">
        <v>9.1879999999999988</v>
      </c>
      <c r="L19" s="76">
        <v>5.34</v>
      </c>
      <c r="M19" s="76">
        <v>8.1739999999999995</v>
      </c>
      <c r="N19" s="76">
        <v>5.8449999999999998</v>
      </c>
      <c r="O19" s="76"/>
      <c r="P19" s="76"/>
      <c r="Q19" s="76">
        <v>0.433</v>
      </c>
      <c r="R19" s="76">
        <v>1.738</v>
      </c>
      <c r="S19" s="76">
        <v>5.7249999999999996</v>
      </c>
      <c r="T19" s="76">
        <v>3.7</v>
      </c>
      <c r="U19" s="76">
        <v>5.6580000000000004</v>
      </c>
      <c r="V19" s="76">
        <v>2.2519999999999998</v>
      </c>
      <c r="W19" s="76">
        <v>4.1399999999999997</v>
      </c>
      <c r="X19" s="76">
        <v>6.3419999999999996</v>
      </c>
      <c r="Y19" s="76">
        <v>9.411999999999999</v>
      </c>
      <c r="Z19" s="73"/>
      <c r="AA19" s="74">
        <f>SUM(B19:Z19)</f>
        <v>73.240000000000009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0.48899999999999999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4.4939999999999998</v>
      </c>
      <c r="J22" s="83">
        <f t="shared" si="1"/>
        <v>0.31</v>
      </c>
      <c r="K22" s="83">
        <f t="shared" si="1"/>
        <v>9.1879999999999988</v>
      </c>
      <c r="L22" s="83">
        <f t="shared" si="1"/>
        <v>5.34</v>
      </c>
      <c r="M22" s="83">
        <f t="shared" si="1"/>
        <v>12.173999999999999</v>
      </c>
      <c r="N22" s="83">
        <f t="shared" si="1"/>
        <v>9.8449999999999989</v>
      </c>
      <c r="O22" s="83">
        <f t="shared" si="1"/>
        <v>4</v>
      </c>
      <c r="P22" s="83">
        <f t="shared" si="1"/>
        <v>4</v>
      </c>
      <c r="Q22" s="83">
        <f t="shared" si="1"/>
        <v>4.4329999999999998</v>
      </c>
      <c r="R22" s="83">
        <f t="shared" si="1"/>
        <v>5.7379999999999995</v>
      </c>
      <c r="S22" s="83">
        <f t="shared" si="1"/>
        <v>9.7249999999999996</v>
      </c>
      <c r="T22" s="83">
        <f t="shared" si="1"/>
        <v>7.7</v>
      </c>
      <c r="U22" s="83">
        <f t="shared" si="1"/>
        <v>10.189</v>
      </c>
      <c r="V22" s="83">
        <f t="shared" si="1"/>
        <v>6.7909999999999995</v>
      </c>
      <c r="W22" s="83">
        <f t="shared" si="1"/>
        <v>8.14</v>
      </c>
      <c r="X22" s="83">
        <f t="shared" si="1"/>
        <v>10.875</v>
      </c>
      <c r="Y22" s="83">
        <f t="shared" si="1"/>
        <v>13.411999999999999</v>
      </c>
      <c r="Z22" s="84">
        <f t="shared" si="1"/>
        <v>0</v>
      </c>
      <c r="AA22" s="85">
        <f t="shared" si="1"/>
        <v>126.84300000000002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16.329999999999998</v>
      </c>
      <c r="C26" s="72">
        <v>18.016999999999999</v>
      </c>
      <c r="D26" s="72">
        <v>16.649999999999999</v>
      </c>
      <c r="E26" s="72">
        <v>14.68</v>
      </c>
      <c r="F26" s="72">
        <v>12.407999999999999</v>
      </c>
      <c r="G26" s="72">
        <v>13.773999999999999</v>
      </c>
      <c r="H26" s="72">
        <v>14.773</v>
      </c>
      <c r="I26" s="72">
        <v>14.846</v>
      </c>
      <c r="J26" s="72">
        <v>11.826000000000001</v>
      </c>
      <c r="K26" s="72">
        <v>18.61</v>
      </c>
      <c r="L26" s="72">
        <v>17.391999999999999</v>
      </c>
      <c r="M26" s="72">
        <v>23.26</v>
      </c>
      <c r="N26" s="72">
        <v>14.291</v>
      </c>
      <c r="O26" s="72">
        <v>16.841999999999999</v>
      </c>
      <c r="P26" s="72">
        <v>19.744</v>
      </c>
      <c r="Q26" s="72">
        <v>19.597000000000001</v>
      </c>
      <c r="R26" s="72">
        <v>16.948</v>
      </c>
      <c r="S26" s="72">
        <v>15.06</v>
      </c>
      <c r="T26" s="72">
        <v>13.72</v>
      </c>
      <c r="U26" s="72">
        <v>10.920999999999999</v>
      </c>
      <c r="V26" s="72">
        <v>10.244999999999999</v>
      </c>
      <c r="W26" s="72">
        <v>19.184999999999999</v>
      </c>
      <c r="X26" s="72">
        <v>10.885</v>
      </c>
      <c r="Y26" s="72">
        <v>17.77</v>
      </c>
      <c r="Z26" s="73"/>
      <c r="AA26" s="74">
        <f>SUM(B26:Z26)</f>
        <v>377.77399999999994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16.329999999999998</v>
      </c>
      <c r="C28" s="57">
        <f t="shared" si="2"/>
        <v>18.016999999999999</v>
      </c>
      <c r="D28" s="57">
        <f t="shared" si="2"/>
        <v>16.649999999999999</v>
      </c>
      <c r="E28" s="57">
        <f t="shared" si="2"/>
        <v>14.68</v>
      </c>
      <c r="F28" s="57">
        <f t="shared" si="2"/>
        <v>12.407999999999999</v>
      </c>
      <c r="G28" s="57">
        <f t="shared" si="2"/>
        <v>13.773999999999999</v>
      </c>
      <c r="H28" s="57">
        <f t="shared" si="2"/>
        <v>14.773</v>
      </c>
      <c r="I28" s="57">
        <f t="shared" si="2"/>
        <v>14.846</v>
      </c>
      <c r="J28" s="57">
        <f t="shared" si="2"/>
        <v>11.826000000000001</v>
      </c>
      <c r="K28" s="57">
        <f t="shared" si="2"/>
        <v>18.61</v>
      </c>
      <c r="L28" s="57">
        <f t="shared" si="2"/>
        <v>17.391999999999999</v>
      </c>
      <c r="M28" s="57">
        <f t="shared" si="2"/>
        <v>23.26</v>
      </c>
      <c r="N28" s="57">
        <f t="shared" si="2"/>
        <v>14.291</v>
      </c>
      <c r="O28" s="57">
        <f t="shared" si="2"/>
        <v>16.841999999999999</v>
      </c>
      <c r="P28" s="57">
        <f t="shared" si="2"/>
        <v>19.744</v>
      </c>
      <c r="Q28" s="57">
        <f t="shared" si="2"/>
        <v>19.597000000000001</v>
      </c>
      <c r="R28" s="57">
        <f t="shared" si="2"/>
        <v>16.948</v>
      </c>
      <c r="S28" s="57">
        <f t="shared" si="2"/>
        <v>15.06</v>
      </c>
      <c r="T28" s="57">
        <f t="shared" si="2"/>
        <v>13.72</v>
      </c>
      <c r="U28" s="57">
        <f t="shared" si="2"/>
        <v>10.920999999999999</v>
      </c>
      <c r="V28" s="57">
        <f t="shared" si="2"/>
        <v>10.244999999999999</v>
      </c>
      <c r="W28" s="57">
        <f t="shared" si="2"/>
        <v>19.184999999999999</v>
      </c>
      <c r="X28" s="57">
        <f t="shared" si="2"/>
        <v>10.885</v>
      </c>
      <c r="Y28" s="57">
        <f t="shared" si="2"/>
        <v>17.77</v>
      </c>
      <c r="Z28" s="58">
        <f t="shared" si="2"/>
        <v>0</v>
      </c>
      <c r="AA28" s="59">
        <f t="shared" si="2"/>
        <v>377.77399999999994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16.329999999999998</v>
      </c>
      <c r="C47" s="83">
        <f t="shared" ref="C47:Z47" si="8">SUM(C10:C13)+C22+C36</f>
        <v>18.016999999999999</v>
      </c>
      <c r="D47" s="83">
        <f t="shared" si="8"/>
        <v>16.650000000000002</v>
      </c>
      <c r="E47" s="83">
        <f t="shared" si="8"/>
        <v>14.68</v>
      </c>
      <c r="F47" s="83">
        <f t="shared" si="8"/>
        <v>12.408000000000001</v>
      </c>
      <c r="G47" s="83">
        <f t="shared" si="8"/>
        <v>13.773999999999999</v>
      </c>
      <c r="H47" s="83">
        <f t="shared" si="8"/>
        <v>14.773</v>
      </c>
      <c r="I47" s="83">
        <f t="shared" si="8"/>
        <v>14.846</v>
      </c>
      <c r="J47" s="83">
        <f t="shared" si="8"/>
        <v>11.826000000000001</v>
      </c>
      <c r="K47" s="83">
        <f t="shared" si="8"/>
        <v>18.61</v>
      </c>
      <c r="L47" s="83">
        <f t="shared" si="8"/>
        <v>17.391999999999999</v>
      </c>
      <c r="M47" s="83">
        <f t="shared" si="8"/>
        <v>23.259999999999998</v>
      </c>
      <c r="N47" s="83">
        <f t="shared" si="8"/>
        <v>14.290999999999999</v>
      </c>
      <c r="O47" s="83">
        <f t="shared" si="8"/>
        <v>16.841999999999999</v>
      </c>
      <c r="P47" s="83">
        <f t="shared" si="8"/>
        <v>19.744</v>
      </c>
      <c r="Q47" s="83">
        <f t="shared" si="8"/>
        <v>19.597000000000001</v>
      </c>
      <c r="R47" s="83">
        <f t="shared" si="8"/>
        <v>16.948</v>
      </c>
      <c r="S47" s="83">
        <f t="shared" si="8"/>
        <v>15.059999999999999</v>
      </c>
      <c r="T47" s="83">
        <f t="shared" si="8"/>
        <v>13.719999999999999</v>
      </c>
      <c r="U47" s="83">
        <f t="shared" si="8"/>
        <v>10.920999999999999</v>
      </c>
      <c r="V47" s="83">
        <f t="shared" si="8"/>
        <v>10.244999999999999</v>
      </c>
      <c r="W47" s="83">
        <f t="shared" si="8"/>
        <v>19.185000000000002</v>
      </c>
      <c r="X47" s="83">
        <f t="shared" si="8"/>
        <v>10.885</v>
      </c>
      <c r="Y47" s="83">
        <f t="shared" si="8"/>
        <v>17.77</v>
      </c>
      <c r="Z47" s="84">
        <f t="shared" si="8"/>
        <v>0</v>
      </c>
      <c r="AA47" s="100">
        <f>SUM(B47:Z47)</f>
        <v>377.77399999999989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2021-08-27T12:48:33Z</dcterms:created>
  <dcterms:modified xsi:type="dcterms:W3CDTF">2021-08-27T12:48:33Z</dcterms:modified>
</cp:coreProperties>
</file>