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<sst xmlns="http://schemas.openxmlformats.org/spreadsheetml/2006/main" count="110" uniqueCount="49">
  <si>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26/08/2021 15:48:14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</si>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</sst>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14.367000000000001</c:v>
                </c:pt>
                <c:pt idx="1">
                  <c:v>4.0069999999999997</c:v>
                </c:pt>
                <c:pt idx="2">
                  <c:v>4.7009999999999996</c:v>
                </c:pt>
                <c:pt idx="5">
                  <c:v>9.8670000000000009</c:v>
                </c:pt>
                <c:pt idx="6">
                  <c:v>25.001999999999999</c:v>
                </c:pt>
                <c:pt idx="7">
                  <c:v>28.268000000000001</c:v>
                </c:pt>
                <c:pt idx="8">
                  <c:v>24</c:v>
                </c:pt>
                <c:pt idx="9">
                  <c:v>34.582999999999998</c:v>
                </c:pt>
                <c:pt idx="10">
                  <c:v>32.326000000000001</c:v>
                </c:pt>
                <c:pt idx="11">
                  <c:v>28.605</c:v>
                </c:pt>
                <c:pt idx="12">
                  <c:v>25.009</c:v>
                </c:pt>
                <c:pt idx="13">
                  <c:v>25.013999999999999</c:v>
                </c:pt>
                <c:pt idx="14">
                  <c:v>20.658000000000001</c:v>
                </c:pt>
                <c:pt idx="15">
                  <c:v>25.009</c:v>
                </c:pt>
                <c:pt idx="16">
                  <c:v>25.012</c:v>
                </c:pt>
                <c:pt idx="17">
                  <c:v>37.332999999999998</c:v>
                </c:pt>
                <c:pt idx="18">
                  <c:v>27.791</c:v>
                </c:pt>
                <c:pt idx="19">
                  <c:v>15.766</c:v>
                </c:pt>
                <c:pt idx="20">
                  <c:v>26.28</c:v>
                </c:pt>
                <c:pt idx="21">
                  <c:v>33.177</c:v>
                </c:pt>
                <c:pt idx="22">
                  <c:v>25.007999999999999</c:v>
                </c:pt>
                <c:pt idx="23">
                  <c:v>25.01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3.6579999999999999</c:v>
                </c:pt>
                <c:pt idx="1">
                  <c:v>11.669</c:v>
                </c:pt>
                <c:pt idx="2">
                  <c:v>10.396000000000001</c:v>
                </c:pt>
                <c:pt idx="3">
                  <c:v>11.465999999999999</c:v>
                </c:pt>
                <c:pt idx="4">
                  <c:v>9.620000000000001</c:v>
                </c:pt>
                <c:pt idx="5">
                  <c:v>0.70799999999999996</c:v>
                </c:pt>
                <c:pt idx="6">
                  <c:v>0.91800000000000004</c:v>
                </c:pt>
                <c:pt idx="7">
                  <c:v>1.232</c:v>
                </c:pt>
                <c:pt idx="8">
                  <c:v>8.9149999999999991</c:v>
                </c:pt>
                <c:pt idx="9">
                  <c:v>4.5110000000000001</c:v>
                </c:pt>
                <c:pt idx="10">
                  <c:v>7.1719999999999997</c:v>
                </c:pt>
                <c:pt idx="11">
                  <c:v>5.4220000000000006</c:v>
                </c:pt>
                <c:pt idx="12">
                  <c:v>0.78300000000000003</c:v>
                </c:pt>
                <c:pt idx="13">
                  <c:v>0.23899999999999999</c:v>
                </c:pt>
                <c:pt idx="16">
                  <c:v>0.222</c:v>
                </c:pt>
                <c:pt idx="17">
                  <c:v>0.13</c:v>
                </c:pt>
                <c:pt idx="18">
                  <c:v>1.742</c:v>
                </c:pt>
                <c:pt idx="19">
                  <c:v>0.42000000000000004</c:v>
                </c:pt>
                <c:pt idx="20">
                  <c:v>0.35499999999999998</c:v>
                </c:pt>
                <c:pt idx="21">
                  <c:v>7.0000000000000001E-3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3116600"/>
        <c:axId val="223116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18.025000000000002</c:v>
                </c:pt>
                <c:pt idx="1">
                  <c:v>15.675999999999998</c:v>
                </c:pt>
                <c:pt idx="2">
                  <c:v>15.096999999999998</c:v>
                </c:pt>
                <c:pt idx="3">
                  <c:v>11.466000000000001</c:v>
                </c:pt>
                <c:pt idx="4">
                  <c:v>9.620000000000001</c:v>
                </c:pt>
                <c:pt idx="5">
                  <c:v>10.574999999999999</c:v>
                </c:pt>
                <c:pt idx="6">
                  <c:v>25.919999999999995</c:v>
                </c:pt>
                <c:pt idx="7">
                  <c:v>29.499999999999993</c:v>
                </c:pt>
                <c:pt idx="8">
                  <c:v>32.914999999999999</c:v>
                </c:pt>
                <c:pt idx="9">
                  <c:v>39.094000000000008</c:v>
                </c:pt>
                <c:pt idx="10">
                  <c:v>39.497999999999998</c:v>
                </c:pt>
                <c:pt idx="11">
                  <c:v>34.026999999999994</c:v>
                </c:pt>
                <c:pt idx="12">
                  <c:v>25.791999999999998</c:v>
                </c:pt>
                <c:pt idx="13">
                  <c:v>25.253</c:v>
                </c:pt>
                <c:pt idx="14">
                  <c:v>27.794</c:v>
                </c:pt>
                <c:pt idx="15">
                  <c:v>29.731999999999999</c:v>
                </c:pt>
                <c:pt idx="16">
                  <c:v>32.427999999999997</c:v>
                </c:pt>
                <c:pt idx="17">
                  <c:v>39.825000000000003</c:v>
                </c:pt>
                <c:pt idx="18">
                  <c:v>30.026</c:v>
                </c:pt>
                <c:pt idx="19">
                  <c:v>18.161000000000001</c:v>
                </c:pt>
                <c:pt idx="20">
                  <c:v>26.635000000000002</c:v>
                </c:pt>
                <c:pt idx="21">
                  <c:v>33.183999999999997</c:v>
                </c:pt>
                <c:pt idx="22">
                  <c:v>28.040999999999997</c:v>
                </c:pt>
                <c:pt idx="23">
                  <c:v>26.321999999999996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116600"/>
        <c:axId val="223116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85.69</c:v>
                </c:pt>
                <c:pt idx="4">
                  <c:v>81.67</c:v>
                </c:pt>
                <c:pt idx="5">
                  <c:v>90</c:v>
                </c:pt>
                <c:pt idx="6">
                  <c:v>101.36</c:v>
                </c:pt>
                <c:pt idx="7">
                  <c:v>110.55</c:v>
                </c:pt>
                <c:pt idx="8">
                  <c:v>126.04</c:v>
                </c:pt>
                <c:pt idx="9">
                  <c:v>112.47</c:v>
                </c:pt>
                <c:pt idx="10">
                  <c:v>105.9</c:v>
                </c:pt>
                <c:pt idx="11">
                  <c:v>109.23</c:v>
                </c:pt>
                <c:pt idx="12">
                  <c:v>101.9</c:v>
                </c:pt>
                <c:pt idx="13">
                  <c:v>100.11</c:v>
                </c:pt>
                <c:pt idx="14">
                  <c:v>99.92</c:v>
                </c:pt>
                <c:pt idx="15">
                  <c:v>100.99</c:v>
                </c:pt>
                <c:pt idx="16">
                  <c:v>105.8</c:v>
                </c:pt>
                <c:pt idx="17">
                  <c:v>113</c:v>
                </c:pt>
                <c:pt idx="18">
                  <c:v>131.72</c:v>
                </c:pt>
                <c:pt idx="19">
                  <c:v>148.5</c:v>
                </c:pt>
                <c:pt idx="20">
                  <c:v>140.91</c:v>
                </c:pt>
                <c:pt idx="21">
                  <c:v>112.91</c:v>
                </c:pt>
                <c:pt idx="22">
                  <c:v>120</c:v>
                </c:pt>
                <c:pt idx="23">
                  <c:v>101.01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963048"/>
        <c:axId val="223962656"/>
      </c:lineChart>
      <c:catAx>
        <c:axId val="223116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116992"/>
        <c:crosses val="autoZero"/>
        <c:auto val="1"/>
        <c:lblAlgn val="ctr"/>
        <c:lblOffset val="100"/>
        <c:noMultiLvlLbl val="0"/>
      </c:catAx>
      <c:valAx>
        <c:axId val="22311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116600"/>
        <c:crosses val="autoZero"/>
        <c:crossBetween val="between"/>
      </c:valAx>
      <c:valAx>
        <c:axId val="223962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963048"/>
        <c:crosses val="max"/>
        <c:crossBetween val="between"/>
      </c:valAx>
      <c:catAx>
        <c:axId val="223963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3962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516.79300000000001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79.585000000000008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28.228000000000002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21.821000000000002</v>
          </cell>
        </row>
        <row r="40">
          <cell r="C40">
            <v>465.65699999999998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137.12799999999999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</v>
          </cell>
          <cell r="C7">
            <v>90</v>
          </cell>
          <cell r="D7">
            <v>90</v>
          </cell>
          <cell r="E7">
            <v>85.69</v>
          </cell>
          <cell r="F7">
            <v>81.67</v>
          </cell>
          <cell r="G7">
            <v>90</v>
          </cell>
          <cell r="H7">
            <v>101.36</v>
          </cell>
          <cell r="I7">
            <v>110.55</v>
          </cell>
          <cell r="J7">
            <v>126.04</v>
          </cell>
          <cell r="K7">
            <v>112.47</v>
          </cell>
          <cell r="L7">
            <v>105.9</v>
          </cell>
          <cell r="M7">
            <v>109.23</v>
          </cell>
          <cell r="N7">
            <v>101.9</v>
          </cell>
          <cell r="O7">
            <v>100.11</v>
          </cell>
          <cell r="P7">
            <v>99.92</v>
          </cell>
          <cell r="Q7">
            <v>100.99</v>
          </cell>
          <cell r="R7">
            <v>105.8</v>
          </cell>
          <cell r="S7">
            <v>113</v>
          </cell>
          <cell r="T7">
            <v>131.72</v>
          </cell>
          <cell r="U7">
            <v>148.5</v>
          </cell>
          <cell r="V7">
            <v>140.91</v>
          </cell>
          <cell r="W7">
            <v>112.91</v>
          </cell>
          <cell r="X7">
            <v>120</v>
          </cell>
          <cell r="Y7">
            <v>101.01</v>
          </cell>
        </row>
        <row r="31">
          <cell r="B31">
            <v>14.367000000000001</v>
          </cell>
          <cell r="C31">
            <v>4.0069999999999997</v>
          </cell>
          <cell r="D31">
            <v>4.7009999999999996</v>
          </cell>
          <cell r="G31">
            <v>9.8670000000000009</v>
          </cell>
          <cell r="H31">
            <v>25.001999999999999</v>
          </cell>
          <cell r="I31">
            <v>28.268000000000001</v>
          </cell>
          <cell r="J31">
            <v>14</v>
          </cell>
          <cell r="K31">
            <v>31.998999999999999</v>
          </cell>
          <cell r="L31">
            <v>32.326000000000001</v>
          </cell>
          <cell r="M31">
            <v>28.605</v>
          </cell>
          <cell r="N31">
            <v>25.009</v>
          </cell>
          <cell r="O31">
            <v>25.013999999999999</v>
          </cell>
          <cell r="P31">
            <v>20.658000000000001</v>
          </cell>
          <cell r="Q31">
            <v>25.009</v>
          </cell>
          <cell r="R31">
            <v>25.012</v>
          </cell>
          <cell r="S31">
            <v>33.332999999999998</v>
          </cell>
          <cell r="T31">
            <v>16</v>
          </cell>
          <cell r="U31">
            <v>6</v>
          </cell>
          <cell r="V31">
            <v>18</v>
          </cell>
          <cell r="W31">
            <v>33.177</v>
          </cell>
          <cell r="X31">
            <v>25.007999999999999</v>
          </cell>
          <cell r="Y31">
            <v>25.01</v>
          </cell>
        </row>
        <row r="36">
          <cell r="J36">
            <v>10</v>
          </cell>
          <cell r="K36">
            <v>2.5840000000000001</v>
          </cell>
          <cell r="S36">
            <v>4</v>
          </cell>
          <cell r="T36">
            <v>11.791</v>
          </cell>
          <cell r="U36">
            <v>9.766</v>
          </cell>
          <cell r="V36">
            <v>8.2799999999999994</v>
          </cell>
        </row>
        <row r="57">
          <cell r="B57">
            <v>3.6579999999999999</v>
          </cell>
          <cell r="C57">
            <v>11.669</v>
          </cell>
          <cell r="D57">
            <v>10.396000000000001</v>
          </cell>
          <cell r="E57">
            <v>11.465999999999999</v>
          </cell>
          <cell r="F57">
            <v>9.620000000000001</v>
          </cell>
          <cell r="G57">
            <v>0.70799999999999996</v>
          </cell>
          <cell r="H57">
            <v>0.91800000000000004</v>
          </cell>
          <cell r="I57">
            <v>1.232</v>
          </cell>
          <cell r="J57">
            <v>8.9149999999999991</v>
          </cell>
          <cell r="K57">
            <v>4.5110000000000001</v>
          </cell>
          <cell r="L57">
            <v>7.1719999999999997</v>
          </cell>
          <cell r="M57">
            <v>5.4220000000000006</v>
          </cell>
          <cell r="N57">
            <v>0.78300000000000003</v>
          </cell>
          <cell r="O57">
            <v>0.23899999999999999</v>
          </cell>
          <cell r="R57">
            <v>0.222</v>
          </cell>
          <cell r="S57">
            <v>0.13</v>
          </cell>
          <cell r="T57">
            <v>1.742</v>
          </cell>
          <cell r="U57">
            <v>0.42000000000000004</v>
          </cell>
          <cell r="V57">
            <v>0.35499999999999998</v>
          </cell>
          <cell r="W57">
            <v>7.0000000000000001E-3</v>
          </cell>
        </row>
        <row r="64">
          <cell r="P64">
            <v>7.1360000000000001</v>
          </cell>
          <cell r="Q64">
            <v>4.7229999999999999</v>
          </cell>
          <cell r="R64">
            <v>7.194</v>
          </cell>
          <cell r="S64">
            <v>2.3620000000000001</v>
          </cell>
          <cell r="T64">
            <v>0.49299999999999999</v>
          </cell>
          <cell r="U64">
            <v>1.9750000000000001</v>
          </cell>
          <cell r="X64">
            <v>3.0329999999999999</v>
          </cell>
          <cell r="Y64">
            <v>1.3120000000000001</v>
          </cell>
        </row>
      </sheetData>
      <sheetData sheetId="17">
        <row r="57">
          <cell r="B57">
            <v>2.694</v>
          </cell>
          <cell r="F57">
            <v>0.13900000000000001</v>
          </cell>
          <cell r="G57">
            <v>2.218</v>
          </cell>
          <cell r="H57">
            <v>9.0749999999999993</v>
          </cell>
          <cell r="I57">
            <v>1.4710000000000001</v>
          </cell>
          <cell r="K57">
            <v>0.65300000000000002</v>
          </cell>
          <cell r="L57">
            <v>0.94099999999999995</v>
          </cell>
          <cell r="M57">
            <v>1.1579999999999999</v>
          </cell>
          <cell r="N57">
            <v>4.9470000000000001</v>
          </cell>
          <cell r="O57">
            <v>5.7319999999999993</v>
          </cell>
          <cell r="P57">
            <v>14.168000000000001</v>
          </cell>
          <cell r="Q57">
            <v>15.824999999999999</v>
          </cell>
          <cell r="R57">
            <v>19.21</v>
          </cell>
          <cell r="S57">
            <v>19.061</v>
          </cell>
          <cell r="T57">
            <v>7.7149999999999999</v>
          </cell>
          <cell r="U57">
            <v>4.5880000000000001</v>
          </cell>
          <cell r="V57">
            <v>2.9279999999999999</v>
          </cell>
          <cell r="W57">
            <v>5.016</v>
          </cell>
          <cell r="X57">
            <v>10.448</v>
          </cell>
          <cell r="Y57">
            <v>9.1409999999999982</v>
          </cell>
        </row>
        <row r="63">
          <cell r="K63">
            <v>1.355</v>
          </cell>
          <cell r="L63">
            <v>2.7709999999999999</v>
          </cell>
          <cell r="M63">
            <v>2.81</v>
          </cell>
          <cell r="N63">
            <v>2.8639999999999999</v>
          </cell>
          <cell r="O63">
            <v>1.4239999999999999</v>
          </cell>
          <cell r="P63">
            <v>1.3740000000000001</v>
          </cell>
          <cell r="Q63">
            <v>1.3220000000000001</v>
          </cell>
          <cell r="R63">
            <v>1.2789999999999999</v>
          </cell>
          <cell r="S63">
            <v>1.226</v>
          </cell>
          <cell r="T63">
            <v>1.1919999999999999</v>
          </cell>
          <cell r="U63">
            <v>1.1719999999999999</v>
          </cell>
          <cell r="V63">
            <v>1.093</v>
          </cell>
          <cell r="W63">
            <v>0.997</v>
          </cell>
          <cell r="X63">
            <v>0.94199999999999995</v>
          </cell>
        </row>
        <row r="64">
          <cell r="B64">
            <v>15.331000000000001</v>
          </cell>
          <cell r="C64">
            <v>15.675999999999998</v>
          </cell>
          <cell r="D64">
            <v>15.096999999999998</v>
          </cell>
          <cell r="E64">
            <v>11.466000000000001</v>
          </cell>
          <cell r="F64">
            <v>9.4809999999999999</v>
          </cell>
          <cell r="G64">
            <v>8.3569999999999993</v>
          </cell>
          <cell r="H64">
            <v>16.844999999999999</v>
          </cell>
          <cell r="I64">
            <v>28.028999999999996</v>
          </cell>
          <cell r="J64">
            <v>32.914999999999999</v>
          </cell>
          <cell r="K64">
            <v>37.086000000000006</v>
          </cell>
          <cell r="L64">
            <v>35.786000000000008</v>
          </cell>
          <cell r="M64">
            <v>30.058999999999994</v>
          </cell>
          <cell r="N64">
            <v>17.980999999999998</v>
          </cell>
          <cell r="O64">
            <v>18.097000000000001</v>
          </cell>
          <cell r="P64">
            <v>12.251999999999999</v>
          </cell>
          <cell r="Q64">
            <v>12.584999999999999</v>
          </cell>
          <cell r="R64">
            <v>11.938999999999998</v>
          </cell>
          <cell r="S64">
            <v>19.538</v>
          </cell>
          <cell r="T64">
            <v>21.119</v>
          </cell>
          <cell r="U64">
            <v>12.401</v>
          </cell>
          <cell r="V64">
            <v>22.614000000000004</v>
          </cell>
          <cell r="W64">
            <v>27.171000000000003</v>
          </cell>
          <cell r="X64">
            <v>16.651</v>
          </cell>
          <cell r="Y64">
            <v>17.181000000000001</v>
          </cell>
        </row>
      </sheetData>
      <sheetData sheetId="18">
        <row r="7">
          <cell r="B7">
            <v>90</v>
          </cell>
          <cell r="C7">
            <v>90</v>
          </cell>
          <cell r="D7">
            <v>90</v>
          </cell>
          <cell r="E7">
            <v>85.69</v>
          </cell>
          <cell r="F7">
            <v>81.67</v>
          </cell>
          <cell r="G7">
            <v>90</v>
          </cell>
          <cell r="H7">
            <v>101.36</v>
          </cell>
          <cell r="I7">
            <v>110.55</v>
          </cell>
          <cell r="J7">
            <v>126.04</v>
          </cell>
          <cell r="K7">
            <v>112.47</v>
          </cell>
          <cell r="L7">
            <v>105.9</v>
          </cell>
          <cell r="M7">
            <v>109.23</v>
          </cell>
          <cell r="N7">
            <v>101.9</v>
          </cell>
          <cell r="O7">
            <v>100.11</v>
          </cell>
          <cell r="P7">
            <v>99.92</v>
          </cell>
          <cell r="Q7">
            <v>100.99</v>
          </cell>
          <cell r="R7">
            <v>105.8</v>
          </cell>
          <cell r="S7">
            <v>113</v>
          </cell>
          <cell r="T7">
            <v>131.72</v>
          </cell>
          <cell r="U7">
            <v>148.5</v>
          </cell>
          <cell r="V7">
            <v>140.91</v>
          </cell>
          <cell r="W7">
            <v>112.91</v>
          </cell>
          <cell r="X7">
            <v>120</v>
          </cell>
          <cell r="Y7">
            <v>101.01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44433</v>
          </cell>
        </row>
        <row r="4">
          <cell r="B4">
            <v>44433</v>
          </cell>
        </row>
        <row r="5">
          <cell r="B5">
            <v>44433</v>
          </cell>
        </row>
        <row r="6">
          <cell r="B6">
            <v>44433</v>
          </cell>
        </row>
        <row r="7">
          <cell r="B7">
            <v>44433</v>
          </cell>
        </row>
        <row r="8">
          <cell r="B8">
            <v>44433</v>
          </cell>
        </row>
        <row r="9">
          <cell r="B9">
            <v>44433</v>
          </cell>
        </row>
        <row r="10">
          <cell r="B10">
            <v>44433</v>
          </cell>
        </row>
        <row r="11">
          <cell r="B11">
            <v>44433</v>
          </cell>
        </row>
        <row r="12">
          <cell r="B12">
            <v>44433</v>
          </cell>
        </row>
        <row r="13">
          <cell r="B13">
            <v>44433</v>
          </cell>
        </row>
        <row r="14">
          <cell r="B14">
            <v>44433</v>
          </cell>
        </row>
        <row r="15">
          <cell r="B15">
            <v>44433</v>
          </cell>
        </row>
        <row r="16">
          <cell r="B16">
            <v>44433</v>
          </cell>
        </row>
      </sheetData>
      <sheetData sheetId="41">
        <row r="2">
          <cell r="C2">
            <v>44436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952.43799999999999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18.025000000000002</v>
      </c>
      <c r="C4" s="18">
        <v>15.676000000000002</v>
      </c>
      <c r="D4" s="18">
        <v>15.097</v>
      </c>
      <c r="E4" s="18">
        <v>11.465999999999999</v>
      </c>
      <c r="F4" s="18">
        <v>9.620000000000001</v>
      </c>
      <c r="G4" s="18">
        <v>10.575000000000001</v>
      </c>
      <c r="H4" s="18">
        <v>25.919999999999998</v>
      </c>
      <c r="I4" s="18">
        <v>29.5</v>
      </c>
      <c r="J4" s="18">
        <v>32.914999999999999</v>
      </c>
      <c r="K4" s="18">
        <v>39.094000000000001</v>
      </c>
      <c r="L4" s="18">
        <v>39.498000000000005</v>
      </c>
      <c r="M4" s="18">
        <v>34.027000000000001</v>
      </c>
      <c r="N4" s="18">
        <v>25.792000000000002</v>
      </c>
      <c r="O4" s="18">
        <v>25.253</v>
      </c>
      <c r="P4" s="18">
        <v>27.794</v>
      </c>
      <c r="Q4" s="18">
        <v>29.731999999999999</v>
      </c>
      <c r="R4" s="18">
        <v>32.428000000000004</v>
      </c>
      <c r="S4" s="18">
        <v>39.825000000000003</v>
      </c>
      <c r="T4" s="18">
        <v>30.025999999999996</v>
      </c>
      <c r="U4" s="18">
        <v>18.161000000000001</v>
      </c>
      <c r="V4" s="18">
        <v>26.634999999999998</v>
      </c>
      <c r="W4" s="18">
        <v>33.183999999999997</v>
      </c>
      <c r="X4" s="18">
        <v>28.041</v>
      </c>
      <c r="Y4" s="18">
        <v>26.322000000000003</v>
      </c>
      <c r="Z4" s="19"/>
      <c r="AA4" s="20">
        <f>SUM(B4:Z4)</f>
        <v>624.60600000000011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90</v>
      </c>
      <c r="D7" s="28">
        <v>90</v>
      </c>
      <c r="E7" s="28">
        <v>85.69</v>
      </c>
      <c r="F7" s="28">
        <v>81.67</v>
      </c>
      <c r="G7" s="28">
        <v>90</v>
      </c>
      <c r="H7" s="28">
        <v>101.36</v>
      </c>
      <c r="I7" s="28">
        <v>110.55</v>
      </c>
      <c r="J7" s="28">
        <v>126.04</v>
      </c>
      <c r="K7" s="28">
        <v>112.47</v>
      </c>
      <c r="L7" s="28">
        <v>105.9</v>
      </c>
      <c r="M7" s="28">
        <v>109.23</v>
      </c>
      <c r="N7" s="28">
        <v>101.9</v>
      </c>
      <c r="O7" s="28">
        <v>100.11</v>
      </c>
      <c r="P7" s="28">
        <v>99.92</v>
      </c>
      <c r="Q7" s="28">
        <v>100.99</v>
      </c>
      <c r="R7" s="28">
        <v>105.8</v>
      </c>
      <c r="S7" s="28">
        <v>113</v>
      </c>
      <c r="T7" s="28">
        <v>131.72</v>
      </c>
      <c r="U7" s="28">
        <v>148.5</v>
      </c>
      <c r="V7" s="28">
        <v>140.91</v>
      </c>
      <c r="W7" s="28">
        <v>112.91</v>
      </c>
      <c r="X7" s="28">
        <v>120</v>
      </c>
      <c r="Y7" s="28">
        <v>101.01</v>
      </c>
      <c r="Z7" s="29"/>
      <c r="AA7" s="30">
        <f>IF(SUM(GR_MAINLAND_MCP_SUM_SELL)&lt;&gt;0,AVERAGEIF(GR_MAINLAND_MCP_SUM_SELL,"&lt;&gt;"""),"")</f>
        <v>107.07000000000001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14.367000000000001</v>
      </c>
      <c r="C11" s="47">
        <v>4.0069999999999997</v>
      </c>
      <c r="D11" s="47">
        <v>4.7009999999999996</v>
      </c>
      <c r="E11" s="47"/>
      <c r="F11" s="47"/>
      <c r="G11" s="47">
        <v>9.8670000000000009</v>
      </c>
      <c r="H11" s="47">
        <v>25.001999999999999</v>
      </c>
      <c r="I11" s="47">
        <v>28.268000000000001</v>
      </c>
      <c r="J11" s="47">
        <v>24</v>
      </c>
      <c r="K11" s="47">
        <v>34.582999999999998</v>
      </c>
      <c r="L11" s="47">
        <v>32.326000000000001</v>
      </c>
      <c r="M11" s="47">
        <v>28.605</v>
      </c>
      <c r="N11" s="47">
        <v>25.009</v>
      </c>
      <c r="O11" s="47">
        <v>25.013999999999999</v>
      </c>
      <c r="P11" s="47">
        <v>20.658000000000001</v>
      </c>
      <c r="Q11" s="47">
        <v>25.009</v>
      </c>
      <c r="R11" s="47">
        <v>25.012</v>
      </c>
      <c r="S11" s="47">
        <v>37.332999999999998</v>
      </c>
      <c r="T11" s="47">
        <v>27.791</v>
      </c>
      <c r="U11" s="47">
        <v>15.766</v>
      </c>
      <c r="V11" s="47">
        <v>26.28</v>
      </c>
      <c r="W11" s="47">
        <v>33.177</v>
      </c>
      <c r="X11" s="47">
        <v>25.007999999999999</v>
      </c>
      <c r="Y11" s="47">
        <v>25.01</v>
      </c>
      <c r="Z11" s="48"/>
      <c r="AA11" s="49">
        <f>SUM(B11:Z11)</f>
        <v>516.79300000000012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3.6579999999999999</v>
      </c>
      <c r="C13" s="52">
        <v>11.669</v>
      </c>
      <c r="D13" s="52">
        <v>10.396000000000001</v>
      </c>
      <c r="E13" s="52">
        <v>11.465999999999999</v>
      </c>
      <c r="F13" s="52">
        <v>9.620000000000001</v>
      </c>
      <c r="G13" s="52">
        <v>0.70799999999999996</v>
      </c>
      <c r="H13" s="52">
        <v>0.91800000000000004</v>
      </c>
      <c r="I13" s="52">
        <v>1.232</v>
      </c>
      <c r="J13" s="52">
        <v>8.9149999999999991</v>
      </c>
      <c r="K13" s="52">
        <v>4.5110000000000001</v>
      </c>
      <c r="L13" s="52">
        <v>7.1719999999999997</v>
      </c>
      <c r="M13" s="52">
        <v>5.4220000000000006</v>
      </c>
      <c r="N13" s="52">
        <v>0.78300000000000003</v>
      </c>
      <c r="O13" s="52">
        <v>0.23899999999999999</v>
      </c>
      <c r="P13" s="52"/>
      <c r="Q13" s="52"/>
      <c r="R13" s="52">
        <v>0.222</v>
      </c>
      <c r="S13" s="52">
        <v>0.13</v>
      </c>
      <c r="T13" s="52">
        <v>1.742</v>
      </c>
      <c r="U13" s="52">
        <v>0.42000000000000004</v>
      </c>
      <c r="V13" s="52">
        <v>0.35499999999999998</v>
      </c>
      <c r="W13" s="52">
        <v>7.0000000000000001E-3</v>
      </c>
      <c r="X13" s="52"/>
      <c r="Y13" s="52"/>
      <c r="Z13" s="53"/>
      <c r="AA13" s="54">
        <f>SUM(B13:Z13)</f>
        <v>79.585000000000008</v>
      </c>
    </row>
    <row r="14" spans="1:27" ht="30" customHeight="1" thickBot="1" x14ac:dyDescent="0.25">
      <c r="A14" s="55" t="s">
        <v>10</v>
      </c>
      <c r="B14" s="56">
        <f>IF(LEN(B$2)&gt;0,SUM(B10:B13),"")</f>
        <v>18.025000000000002</v>
      </c>
      <c r="C14" s="57">
        <f t="shared" ref="C14:Z14" si="0">IF(LEN(C$2)&gt;0,SUM(C10:C13),"")</f>
        <v>15.676</v>
      </c>
      <c r="D14" s="57">
        <f t="shared" si="0"/>
        <v>15.097000000000001</v>
      </c>
      <c r="E14" s="57">
        <f t="shared" si="0"/>
        <v>11.465999999999999</v>
      </c>
      <c r="F14" s="57">
        <f t="shared" si="0"/>
        <v>9.620000000000001</v>
      </c>
      <c r="G14" s="57">
        <f t="shared" si="0"/>
        <v>10.575000000000001</v>
      </c>
      <c r="H14" s="57">
        <f t="shared" si="0"/>
        <v>25.919999999999998</v>
      </c>
      <c r="I14" s="57">
        <f t="shared" si="0"/>
        <v>29.5</v>
      </c>
      <c r="J14" s="57">
        <f t="shared" si="0"/>
        <v>32.914999999999999</v>
      </c>
      <c r="K14" s="57">
        <f t="shared" si="0"/>
        <v>39.094000000000001</v>
      </c>
      <c r="L14" s="57">
        <f t="shared" si="0"/>
        <v>39.497999999999998</v>
      </c>
      <c r="M14" s="57">
        <f t="shared" si="0"/>
        <v>34.027000000000001</v>
      </c>
      <c r="N14" s="57">
        <f t="shared" si="0"/>
        <v>25.792000000000002</v>
      </c>
      <c r="O14" s="57">
        <f t="shared" si="0"/>
        <v>25.253</v>
      </c>
      <c r="P14" s="57">
        <f t="shared" si="0"/>
        <v>20.658000000000001</v>
      </c>
      <c r="Q14" s="57">
        <f t="shared" si="0"/>
        <v>25.009</v>
      </c>
      <c r="R14" s="57">
        <f t="shared" si="0"/>
        <v>25.234000000000002</v>
      </c>
      <c r="S14" s="57">
        <f t="shared" si="0"/>
        <v>37.463000000000001</v>
      </c>
      <c r="T14" s="57">
        <f t="shared" si="0"/>
        <v>29.533000000000001</v>
      </c>
      <c r="U14" s="57">
        <f t="shared" si="0"/>
        <v>16.186</v>
      </c>
      <c r="V14" s="57">
        <f t="shared" si="0"/>
        <v>26.635000000000002</v>
      </c>
      <c r="W14" s="57">
        <f t="shared" si="0"/>
        <v>33.183999999999997</v>
      </c>
      <c r="X14" s="57">
        <f t="shared" si="0"/>
        <v>25.007999999999999</v>
      </c>
      <c r="Y14" s="57">
        <f t="shared" si="0"/>
        <v>25.01</v>
      </c>
      <c r="Z14" s="58" t="str">
        <f t="shared" si="0"/>
        <v/>
      </c>
      <c r="AA14" s="59">
        <f>SUM(AA9:AA13)</f>
        <v>596.37800000000016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7.1360000000000001</v>
      </c>
      <c r="Q19" s="76">
        <v>4.7229999999999999</v>
      </c>
      <c r="R19" s="76">
        <v>7.194</v>
      </c>
      <c r="S19" s="76">
        <v>2.3620000000000001</v>
      </c>
      <c r="T19" s="76">
        <v>0.49299999999999999</v>
      </c>
      <c r="U19" s="76">
        <v>1.9750000000000001</v>
      </c>
      <c r="V19" s="76"/>
      <c r="W19" s="76"/>
      <c r="X19" s="76">
        <v>3.0329999999999999</v>
      </c>
      <c r="Y19" s="76">
        <v>1.3120000000000001</v>
      </c>
      <c r="Z19" s="73"/>
      <c r="AA19" s="74">
        <f>SUM(B19:Z19)</f>
        <v>28.228000000000002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7.1360000000000001</v>
      </c>
      <c r="Q22" s="83">
        <f t="shared" si="1"/>
        <v>4.7229999999999999</v>
      </c>
      <c r="R22" s="83">
        <f t="shared" si="1"/>
        <v>7.194</v>
      </c>
      <c r="S22" s="83">
        <f t="shared" si="1"/>
        <v>2.3620000000000001</v>
      </c>
      <c r="T22" s="83">
        <f t="shared" si="1"/>
        <v>0.49299999999999999</v>
      </c>
      <c r="U22" s="83">
        <f t="shared" si="1"/>
        <v>1.9750000000000001</v>
      </c>
      <c r="V22" s="83">
        <f t="shared" si="1"/>
        <v>0</v>
      </c>
      <c r="W22" s="83">
        <f t="shared" si="1"/>
        <v>0</v>
      </c>
      <c r="X22" s="83">
        <f t="shared" si="1"/>
        <v>3.0329999999999999</v>
      </c>
      <c r="Y22" s="83">
        <f t="shared" si="1"/>
        <v>1.3120000000000001</v>
      </c>
      <c r="Z22" s="84" t="str">
        <f t="shared" si="1"/>
        <v/>
      </c>
      <c r="AA22" s="85">
        <f>SUM(AA17:AA21)</f>
        <v>28.228000000000002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18.024999999999999</v>
      </c>
      <c r="C26" s="72">
        <v>15.676</v>
      </c>
      <c r="D26" s="72">
        <v>15.097</v>
      </c>
      <c r="E26" s="72">
        <v>11.465999999999999</v>
      </c>
      <c r="F26" s="72">
        <v>9.6199999999999992</v>
      </c>
      <c r="G26" s="72">
        <v>10.574999999999999</v>
      </c>
      <c r="H26" s="72">
        <v>25.92</v>
      </c>
      <c r="I26" s="72">
        <v>29.5</v>
      </c>
      <c r="J26" s="72">
        <v>32.914999999999999</v>
      </c>
      <c r="K26" s="72">
        <v>39.094000000000001</v>
      </c>
      <c r="L26" s="72">
        <v>39.497999999999998</v>
      </c>
      <c r="M26" s="72">
        <v>34.027000000000001</v>
      </c>
      <c r="N26" s="72">
        <v>25.792000000000002</v>
      </c>
      <c r="O26" s="72">
        <v>25.253</v>
      </c>
      <c r="P26" s="72">
        <v>27.794</v>
      </c>
      <c r="Q26" s="72">
        <v>29.731999999999999</v>
      </c>
      <c r="R26" s="72">
        <v>32.427999999999997</v>
      </c>
      <c r="S26" s="72">
        <v>39.825000000000003</v>
      </c>
      <c r="T26" s="72">
        <v>30.026</v>
      </c>
      <c r="U26" s="72">
        <v>18.161000000000001</v>
      </c>
      <c r="V26" s="72">
        <v>26.635000000000002</v>
      </c>
      <c r="W26" s="72">
        <v>33.183999999999997</v>
      </c>
      <c r="X26" s="72">
        <v>28.041</v>
      </c>
      <c r="Y26" s="72">
        <v>26.321999999999999</v>
      </c>
      <c r="Z26" s="73"/>
      <c r="AA26" s="74">
        <f>SUM(B26:Z26)</f>
        <v>624.60600000000011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18.024999999999999</v>
      </c>
      <c r="C28" s="57">
        <f t="shared" ref="C28:Z28" si="2">IF(LEN(C$2)&gt;0,SUM(C25:C27),"")</f>
        <v>15.676</v>
      </c>
      <c r="D28" s="57">
        <f t="shared" si="2"/>
        <v>15.097</v>
      </c>
      <c r="E28" s="57">
        <f t="shared" si="2"/>
        <v>11.465999999999999</v>
      </c>
      <c r="F28" s="57">
        <f t="shared" si="2"/>
        <v>9.6199999999999992</v>
      </c>
      <c r="G28" s="57">
        <f t="shared" si="2"/>
        <v>10.574999999999999</v>
      </c>
      <c r="H28" s="57">
        <f t="shared" si="2"/>
        <v>25.92</v>
      </c>
      <c r="I28" s="57">
        <f t="shared" si="2"/>
        <v>29.5</v>
      </c>
      <c r="J28" s="57">
        <f t="shared" si="2"/>
        <v>32.914999999999999</v>
      </c>
      <c r="K28" s="57">
        <f t="shared" si="2"/>
        <v>39.094000000000001</v>
      </c>
      <c r="L28" s="57">
        <f t="shared" si="2"/>
        <v>39.497999999999998</v>
      </c>
      <c r="M28" s="57">
        <f t="shared" si="2"/>
        <v>34.027000000000001</v>
      </c>
      <c r="N28" s="57">
        <f t="shared" si="2"/>
        <v>25.792000000000002</v>
      </c>
      <c r="O28" s="57">
        <f t="shared" si="2"/>
        <v>25.253</v>
      </c>
      <c r="P28" s="57">
        <f t="shared" si="2"/>
        <v>27.794</v>
      </c>
      <c r="Q28" s="57">
        <f t="shared" si="2"/>
        <v>29.731999999999999</v>
      </c>
      <c r="R28" s="57">
        <f t="shared" si="2"/>
        <v>32.427999999999997</v>
      </c>
      <c r="S28" s="57">
        <f t="shared" si="2"/>
        <v>39.825000000000003</v>
      </c>
      <c r="T28" s="57">
        <f t="shared" si="2"/>
        <v>30.026</v>
      </c>
      <c r="U28" s="57">
        <f t="shared" si="2"/>
        <v>18.161000000000001</v>
      </c>
      <c r="V28" s="57">
        <f t="shared" si="2"/>
        <v>26.635000000000002</v>
      </c>
      <c r="W28" s="57">
        <f t="shared" si="2"/>
        <v>33.183999999999997</v>
      </c>
      <c r="X28" s="57">
        <f t="shared" si="2"/>
        <v>28.041</v>
      </c>
      <c r="Y28" s="57">
        <f t="shared" si="2"/>
        <v>26.321999999999999</v>
      </c>
      <c r="Z28" s="58" t="str">
        <f t="shared" si="2"/>
        <v/>
      </c>
      <c r="AA28" s="59">
        <f>SUM(AA25:AA27)</f>
        <v>624.60600000000011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18.025000000000002</v>
      </c>
      <c r="C47" s="83">
        <f t="shared" ref="C47:Z47" si="8">IF(LEN(C$2)&gt;0,C14+C22+C36,"")</f>
        <v>15.676</v>
      </c>
      <c r="D47" s="83">
        <f t="shared" si="8"/>
        <v>15.097000000000001</v>
      </c>
      <c r="E47" s="83">
        <f t="shared" si="8"/>
        <v>11.465999999999999</v>
      </c>
      <c r="F47" s="83">
        <f t="shared" si="8"/>
        <v>9.620000000000001</v>
      </c>
      <c r="G47" s="83">
        <f t="shared" si="8"/>
        <v>10.575000000000001</v>
      </c>
      <c r="H47" s="83">
        <f t="shared" si="8"/>
        <v>25.919999999999998</v>
      </c>
      <c r="I47" s="83">
        <f t="shared" si="8"/>
        <v>29.5</v>
      </c>
      <c r="J47" s="83">
        <f t="shared" si="8"/>
        <v>32.914999999999999</v>
      </c>
      <c r="K47" s="83">
        <f t="shared" si="8"/>
        <v>39.094000000000001</v>
      </c>
      <c r="L47" s="83">
        <f t="shared" si="8"/>
        <v>39.497999999999998</v>
      </c>
      <c r="M47" s="83">
        <f t="shared" si="8"/>
        <v>34.027000000000001</v>
      </c>
      <c r="N47" s="83">
        <f t="shared" si="8"/>
        <v>25.792000000000002</v>
      </c>
      <c r="O47" s="83">
        <f t="shared" si="8"/>
        <v>25.253</v>
      </c>
      <c r="P47" s="83">
        <f t="shared" si="8"/>
        <v>27.794</v>
      </c>
      <c r="Q47" s="83">
        <f t="shared" si="8"/>
        <v>29.731999999999999</v>
      </c>
      <c r="R47" s="83">
        <f t="shared" si="8"/>
        <v>32.428000000000004</v>
      </c>
      <c r="S47" s="83">
        <f t="shared" si="8"/>
        <v>39.825000000000003</v>
      </c>
      <c r="T47" s="83">
        <f t="shared" si="8"/>
        <v>30.026</v>
      </c>
      <c r="U47" s="83">
        <f t="shared" si="8"/>
        <v>18.161000000000001</v>
      </c>
      <c r="V47" s="83">
        <f t="shared" si="8"/>
        <v>26.635000000000002</v>
      </c>
      <c r="W47" s="83">
        <f t="shared" si="8"/>
        <v>33.183999999999997</v>
      </c>
      <c r="X47" s="83">
        <f t="shared" si="8"/>
        <v>28.041</v>
      </c>
      <c r="Y47" s="83">
        <f t="shared" si="8"/>
        <v>26.322000000000003</v>
      </c>
      <c r="Z47" s="84" t="str">
        <f t="shared" si="8"/>
        <v/>
      </c>
      <c r="AA47" s="100">
        <f>SUM(B47:Z47)</f>
        <v>624.60600000000011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18.025000000000002</v>
      </c>
      <c r="C4" s="18">
        <v>15.675999999999998</v>
      </c>
      <c r="D4" s="18">
        <v>15.096999999999998</v>
      </c>
      <c r="E4" s="18">
        <v>11.466000000000001</v>
      </c>
      <c r="F4" s="18">
        <v>9.620000000000001</v>
      </c>
      <c r="G4" s="18">
        <v>10.574999999999999</v>
      </c>
      <c r="H4" s="18">
        <v>25.919999999999995</v>
      </c>
      <c r="I4" s="18">
        <v>29.499999999999993</v>
      </c>
      <c r="J4" s="18">
        <v>32.914999999999999</v>
      </c>
      <c r="K4" s="18">
        <v>39.094000000000008</v>
      </c>
      <c r="L4" s="18">
        <v>39.497999999999998</v>
      </c>
      <c r="M4" s="18">
        <v>34.026999999999994</v>
      </c>
      <c r="N4" s="18">
        <v>25.791999999999998</v>
      </c>
      <c r="O4" s="18">
        <v>25.253</v>
      </c>
      <c r="P4" s="18">
        <v>27.794</v>
      </c>
      <c r="Q4" s="18">
        <v>29.731999999999999</v>
      </c>
      <c r="R4" s="18">
        <v>32.427999999999997</v>
      </c>
      <c r="S4" s="18">
        <v>39.825000000000003</v>
      </c>
      <c r="T4" s="18">
        <v>30.026</v>
      </c>
      <c r="U4" s="18">
        <v>18.161000000000001</v>
      </c>
      <c r="V4" s="18">
        <v>26.635000000000002</v>
      </c>
      <c r="W4" s="18">
        <v>33.183999999999997</v>
      </c>
      <c r="X4" s="18">
        <v>28.040999999999997</v>
      </c>
      <c r="Y4" s="18">
        <v>26.321999999999996</v>
      </c>
      <c r="Z4" s="19"/>
      <c r="AA4" s="20">
        <f>SUM(B4:Z4)</f>
        <v>624.60599999999988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90</v>
      </c>
      <c r="D7" s="28">
        <v>90</v>
      </c>
      <c r="E7" s="28">
        <v>85.69</v>
      </c>
      <c r="F7" s="28">
        <v>81.67</v>
      </c>
      <c r="G7" s="28">
        <v>90</v>
      </c>
      <c r="H7" s="28">
        <v>101.36</v>
      </c>
      <c r="I7" s="28">
        <v>110.55</v>
      </c>
      <c r="J7" s="28">
        <v>126.04</v>
      </c>
      <c r="K7" s="28">
        <v>112.47</v>
      </c>
      <c r="L7" s="28">
        <v>105.9</v>
      </c>
      <c r="M7" s="28">
        <v>109.23</v>
      </c>
      <c r="N7" s="28">
        <v>101.9</v>
      </c>
      <c r="O7" s="28">
        <v>100.11</v>
      </c>
      <c r="P7" s="28">
        <v>99.92</v>
      </c>
      <c r="Q7" s="28">
        <v>100.99</v>
      </c>
      <c r="R7" s="28">
        <v>105.8</v>
      </c>
      <c r="S7" s="28">
        <v>113</v>
      </c>
      <c r="T7" s="28">
        <v>131.72</v>
      </c>
      <c r="U7" s="28">
        <v>148.5</v>
      </c>
      <c r="V7" s="28">
        <v>140.91</v>
      </c>
      <c r="W7" s="28">
        <v>112.91</v>
      </c>
      <c r="X7" s="28">
        <v>120</v>
      </c>
      <c r="Y7" s="28">
        <v>101.01</v>
      </c>
      <c r="Z7" s="29"/>
      <c r="AA7" s="30">
        <v>107.07000000000001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2.694</v>
      </c>
      <c r="C13" s="52"/>
      <c r="D13" s="52"/>
      <c r="E13" s="52"/>
      <c r="F13" s="52">
        <v>0.13900000000000001</v>
      </c>
      <c r="G13" s="52">
        <v>2.218</v>
      </c>
      <c r="H13" s="52">
        <v>9.0749999999999993</v>
      </c>
      <c r="I13" s="52">
        <v>1.4710000000000001</v>
      </c>
      <c r="J13" s="52"/>
      <c r="K13" s="52">
        <v>0.65300000000000002</v>
      </c>
      <c r="L13" s="52">
        <v>0.94099999999999995</v>
      </c>
      <c r="M13" s="52">
        <v>1.1579999999999999</v>
      </c>
      <c r="N13" s="52">
        <v>4.9470000000000001</v>
      </c>
      <c r="O13" s="52">
        <v>5.7319999999999993</v>
      </c>
      <c r="P13" s="52">
        <v>14.168000000000001</v>
      </c>
      <c r="Q13" s="52">
        <v>15.824999999999999</v>
      </c>
      <c r="R13" s="52">
        <v>19.21</v>
      </c>
      <c r="S13" s="52">
        <v>19.061</v>
      </c>
      <c r="T13" s="52">
        <v>7.7149999999999999</v>
      </c>
      <c r="U13" s="52">
        <v>4.5880000000000001</v>
      </c>
      <c r="V13" s="52">
        <v>2.9279999999999999</v>
      </c>
      <c r="W13" s="52">
        <v>5.016</v>
      </c>
      <c r="X13" s="52">
        <v>10.448</v>
      </c>
      <c r="Y13" s="52">
        <v>9.1409999999999982</v>
      </c>
      <c r="Z13" s="53"/>
      <c r="AA13" s="54">
        <f>SUM(B13:Z13)</f>
        <v>137.12799999999999</v>
      </c>
    </row>
    <row r="14" spans="1:27" ht="30" customHeight="1" thickBot="1" x14ac:dyDescent="0.25">
      <c r="A14" s="55" t="s">
        <v>10</v>
      </c>
      <c r="B14" s="56">
        <f>IF(LEN(B$2)&gt;0,SUM(B10:B13),"")</f>
        <v>2.694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0.13900000000000001</v>
      </c>
      <c r="G14" s="57">
        <f t="shared" si="0"/>
        <v>2.218</v>
      </c>
      <c r="H14" s="57">
        <f t="shared" si="0"/>
        <v>9.0749999999999993</v>
      </c>
      <c r="I14" s="57">
        <f t="shared" si="0"/>
        <v>1.4710000000000001</v>
      </c>
      <c r="J14" s="57">
        <f t="shared" si="0"/>
        <v>0</v>
      </c>
      <c r="K14" s="57">
        <f t="shared" si="0"/>
        <v>0.65300000000000002</v>
      </c>
      <c r="L14" s="57">
        <f t="shared" si="0"/>
        <v>0.94099999999999995</v>
      </c>
      <c r="M14" s="57">
        <f t="shared" si="0"/>
        <v>1.1579999999999999</v>
      </c>
      <c r="N14" s="57">
        <f t="shared" si="0"/>
        <v>4.9470000000000001</v>
      </c>
      <c r="O14" s="57">
        <f t="shared" si="0"/>
        <v>5.7319999999999993</v>
      </c>
      <c r="P14" s="57">
        <f t="shared" si="0"/>
        <v>14.168000000000001</v>
      </c>
      <c r="Q14" s="57">
        <f t="shared" si="0"/>
        <v>15.824999999999999</v>
      </c>
      <c r="R14" s="57">
        <f t="shared" si="0"/>
        <v>19.21</v>
      </c>
      <c r="S14" s="57">
        <f t="shared" si="0"/>
        <v>19.061</v>
      </c>
      <c r="T14" s="57">
        <f t="shared" si="0"/>
        <v>7.7149999999999999</v>
      </c>
      <c r="U14" s="57">
        <f t="shared" si="0"/>
        <v>4.5880000000000001</v>
      </c>
      <c r="V14" s="57">
        <f t="shared" si="0"/>
        <v>2.9279999999999999</v>
      </c>
      <c r="W14" s="57">
        <f t="shared" si="0"/>
        <v>5.016</v>
      </c>
      <c r="X14" s="57">
        <f t="shared" si="0"/>
        <v>10.448</v>
      </c>
      <c r="Y14" s="57">
        <f t="shared" si="0"/>
        <v>9.1409999999999982</v>
      </c>
      <c r="Z14" s="58" t="str">
        <f t="shared" si="0"/>
        <v/>
      </c>
      <c r="AA14" s="59">
        <f>SUM(AA9:AA13)</f>
        <v>137.12799999999999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1.355</v>
      </c>
      <c r="L18" s="72">
        <v>2.7709999999999999</v>
      </c>
      <c r="M18" s="72">
        <v>2.81</v>
      </c>
      <c r="N18" s="72">
        <v>2.8639999999999999</v>
      </c>
      <c r="O18" s="72">
        <v>1.4239999999999999</v>
      </c>
      <c r="P18" s="72">
        <v>1.3740000000000001</v>
      </c>
      <c r="Q18" s="72">
        <v>1.3220000000000001</v>
      </c>
      <c r="R18" s="72">
        <v>1.2789999999999999</v>
      </c>
      <c r="S18" s="72">
        <v>1.226</v>
      </c>
      <c r="T18" s="72">
        <v>1.1919999999999999</v>
      </c>
      <c r="U18" s="72">
        <v>1.1719999999999999</v>
      </c>
      <c r="V18" s="72">
        <v>1.093</v>
      </c>
      <c r="W18" s="72">
        <v>0.997</v>
      </c>
      <c r="X18" s="72">
        <v>0.94199999999999995</v>
      </c>
      <c r="Y18" s="72"/>
      <c r="Z18" s="73"/>
      <c r="AA18" s="74">
        <f>SUM(B18:Z18)</f>
        <v>21.821000000000002</v>
      </c>
    </row>
    <row r="19" spans="1:27" ht="24.95" customHeight="1" x14ac:dyDescent="0.2">
      <c r="A19" s="70" t="s">
        <v>14</v>
      </c>
      <c r="B19" s="75">
        <v>15.331000000000001</v>
      </c>
      <c r="C19" s="76">
        <v>15.675999999999998</v>
      </c>
      <c r="D19" s="76">
        <v>15.096999999999998</v>
      </c>
      <c r="E19" s="76">
        <v>11.466000000000001</v>
      </c>
      <c r="F19" s="76">
        <v>9.4809999999999999</v>
      </c>
      <c r="G19" s="76">
        <v>8.3569999999999993</v>
      </c>
      <c r="H19" s="76">
        <v>16.844999999999999</v>
      </c>
      <c r="I19" s="76">
        <v>28.028999999999996</v>
      </c>
      <c r="J19" s="76">
        <v>32.914999999999999</v>
      </c>
      <c r="K19" s="76">
        <v>37.086000000000006</v>
      </c>
      <c r="L19" s="76">
        <v>35.786000000000008</v>
      </c>
      <c r="M19" s="76">
        <v>30.058999999999994</v>
      </c>
      <c r="N19" s="76">
        <v>17.980999999999998</v>
      </c>
      <c r="O19" s="76">
        <v>18.097000000000001</v>
      </c>
      <c r="P19" s="76">
        <v>12.251999999999999</v>
      </c>
      <c r="Q19" s="76">
        <v>12.584999999999999</v>
      </c>
      <c r="R19" s="76">
        <v>11.938999999999998</v>
      </c>
      <c r="S19" s="76">
        <v>19.538</v>
      </c>
      <c r="T19" s="76">
        <v>21.119</v>
      </c>
      <c r="U19" s="76">
        <v>12.401</v>
      </c>
      <c r="V19" s="76">
        <v>22.614000000000004</v>
      </c>
      <c r="W19" s="76">
        <v>27.171000000000003</v>
      </c>
      <c r="X19" s="76">
        <v>16.651</v>
      </c>
      <c r="Y19" s="76">
        <v>17.181000000000001</v>
      </c>
      <c r="Z19" s="73"/>
      <c r="AA19" s="74">
        <f>SUM(B19:Z19)</f>
        <v>465.65699999999998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15.331000000000001</v>
      </c>
      <c r="C22" s="83">
        <f t="shared" si="1"/>
        <v>15.675999999999998</v>
      </c>
      <c r="D22" s="83">
        <f t="shared" si="1"/>
        <v>15.096999999999998</v>
      </c>
      <c r="E22" s="83">
        <f t="shared" si="1"/>
        <v>11.466000000000001</v>
      </c>
      <c r="F22" s="83">
        <f t="shared" si="1"/>
        <v>9.4809999999999999</v>
      </c>
      <c r="G22" s="83">
        <f t="shared" si="1"/>
        <v>8.3569999999999993</v>
      </c>
      <c r="H22" s="83">
        <f t="shared" si="1"/>
        <v>16.844999999999999</v>
      </c>
      <c r="I22" s="83">
        <f t="shared" si="1"/>
        <v>28.028999999999996</v>
      </c>
      <c r="J22" s="83">
        <f t="shared" si="1"/>
        <v>32.914999999999999</v>
      </c>
      <c r="K22" s="83">
        <f t="shared" si="1"/>
        <v>38.441000000000003</v>
      </c>
      <c r="L22" s="83">
        <f t="shared" si="1"/>
        <v>38.557000000000009</v>
      </c>
      <c r="M22" s="83">
        <f t="shared" si="1"/>
        <v>32.868999999999993</v>
      </c>
      <c r="N22" s="83">
        <f t="shared" si="1"/>
        <v>20.844999999999999</v>
      </c>
      <c r="O22" s="83">
        <f t="shared" si="1"/>
        <v>19.521000000000001</v>
      </c>
      <c r="P22" s="83">
        <f t="shared" si="1"/>
        <v>13.625999999999999</v>
      </c>
      <c r="Q22" s="83">
        <f t="shared" si="1"/>
        <v>13.907</v>
      </c>
      <c r="R22" s="83">
        <f t="shared" si="1"/>
        <v>13.217999999999998</v>
      </c>
      <c r="S22" s="83">
        <f t="shared" si="1"/>
        <v>20.763999999999999</v>
      </c>
      <c r="T22" s="83">
        <f t="shared" si="1"/>
        <v>22.311</v>
      </c>
      <c r="U22" s="83">
        <f t="shared" si="1"/>
        <v>13.573</v>
      </c>
      <c r="V22" s="83">
        <f t="shared" si="1"/>
        <v>23.707000000000004</v>
      </c>
      <c r="W22" s="83">
        <f t="shared" si="1"/>
        <v>28.168000000000003</v>
      </c>
      <c r="X22" s="83">
        <f t="shared" si="1"/>
        <v>17.593</v>
      </c>
      <c r="Y22" s="83">
        <f t="shared" si="1"/>
        <v>17.181000000000001</v>
      </c>
      <c r="Z22" s="84">
        <f t="shared" si="1"/>
        <v>0</v>
      </c>
      <c r="AA22" s="85">
        <f t="shared" si="1"/>
        <v>487.47800000000001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18.024999999999999</v>
      </c>
      <c r="C26" s="72">
        <v>15.676</v>
      </c>
      <c r="D26" s="72">
        <v>15.097</v>
      </c>
      <c r="E26" s="72">
        <v>11.465999999999999</v>
      </c>
      <c r="F26" s="72">
        <v>9.6199999999999992</v>
      </c>
      <c r="G26" s="72">
        <v>10.574999999999999</v>
      </c>
      <c r="H26" s="72">
        <v>25.92</v>
      </c>
      <c r="I26" s="72">
        <v>29.5</v>
      </c>
      <c r="J26" s="72">
        <v>32.914999999999999</v>
      </c>
      <c r="K26" s="72">
        <v>39.094000000000001</v>
      </c>
      <c r="L26" s="72">
        <v>39.497999999999998</v>
      </c>
      <c r="M26" s="72">
        <v>34.027000000000001</v>
      </c>
      <c r="N26" s="72">
        <v>25.792000000000002</v>
      </c>
      <c r="O26" s="72">
        <v>25.253</v>
      </c>
      <c r="P26" s="72">
        <v>27.794</v>
      </c>
      <c r="Q26" s="72">
        <v>29.731999999999999</v>
      </c>
      <c r="R26" s="72">
        <v>32.427999999999997</v>
      </c>
      <c r="S26" s="72">
        <v>39.825000000000003</v>
      </c>
      <c r="T26" s="72">
        <v>30.026</v>
      </c>
      <c r="U26" s="72">
        <v>18.161000000000001</v>
      </c>
      <c r="V26" s="72">
        <v>26.635000000000002</v>
      </c>
      <c r="W26" s="72">
        <v>33.183999999999997</v>
      </c>
      <c r="X26" s="72">
        <v>28.041</v>
      </c>
      <c r="Y26" s="72">
        <v>26.321999999999999</v>
      </c>
      <c r="Z26" s="73"/>
      <c r="AA26" s="74">
        <f>SUM(B26:Z26)</f>
        <v>624.60600000000011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18.024999999999999</v>
      </c>
      <c r="C28" s="57">
        <f t="shared" si="2"/>
        <v>15.676</v>
      </c>
      <c r="D28" s="57">
        <f t="shared" si="2"/>
        <v>15.097</v>
      </c>
      <c r="E28" s="57">
        <f t="shared" si="2"/>
        <v>11.465999999999999</v>
      </c>
      <c r="F28" s="57">
        <f t="shared" si="2"/>
        <v>9.6199999999999992</v>
      </c>
      <c r="G28" s="57">
        <f t="shared" si="2"/>
        <v>10.574999999999999</v>
      </c>
      <c r="H28" s="57">
        <f t="shared" si="2"/>
        <v>25.92</v>
      </c>
      <c r="I28" s="57">
        <f t="shared" si="2"/>
        <v>29.5</v>
      </c>
      <c r="J28" s="57">
        <f t="shared" si="2"/>
        <v>32.914999999999999</v>
      </c>
      <c r="K28" s="57">
        <f t="shared" si="2"/>
        <v>39.094000000000001</v>
      </c>
      <c r="L28" s="57">
        <f t="shared" si="2"/>
        <v>39.497999999999998</v>
      </c>
      <c r="M28" s="57">
        <f t="shared" si="2"/>
        <v>34.027000000000001</v>
      </c>
      <c r="N28" s="57">
        <f t="shared" si="2"/>
        <v>25.792000000000002</v>
      </c>
      <c r="O28" s="57">
        <f t="shared" si="2"/>
        <v>25.253</v>
      </c>
      <c r="P28" s="57">
        <f t="shared" si="2"/>
        <v>27.794</v>
      </c>
      <c r="Q28" s="57">
        <f t="shared" si="2"/>
        <v>29.731999999999999</v>
      </c>
      <c r="R28" s="57">
        <f t="shared" si="2"/>
        <v>32.427999999999997</v>
      </c>
      <c r="S28" s="57">
        <f t="shared" si="2"/>
        <v>39.825000000000003</v>
      </c>
      <c r="T28" s="57">
        <f t="shared" si="2"/>
        <v>30.026</v>
      </c>
      <c r="U28" s="57">
        <f t="shared" si="2"/>
        <v>18.161000000000001</v>
      </c>
      <c r="V28" s="57">
        <f t="shared" si="2"/>
        <v>26.635000000000002</v>
      </c>
      <c r="W28" s="57">
        <f t="shared" si="2"/>
        <v>33.183999999999997</v>
      </c>
      <c r="X28" s="57">
        <f t="shared" si="2"/>
        <v>28.041</v>
      </c>
      <c r="Y28" s="57">
        <f t="shared" si="2"/>
        <v>26.321999999999999</v>
      </c>
      <c r="Z28" s="58">
        <f t="shared" si="2"/>
        <v>0</v>
      </c>
      <c r="AA28" s="59">
        <f t="shared" si="2"/>
        <v>624.60600000000011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18.025000000000002</v>
      </c>
      <c r="C47" s="83">
        <f t="shared" ref="C47:Z47" si="8">SUM(C10:C13)+C22+C36</f>
        <v>15.675999999999998</v>
      </c>
      <c r="D47" s="83">
        <f t="shared" si="8"/>
        <v>15.096999999999998</v>
      </c>
      <c r="E47" s="83">
        <f t="shared" si="8"/>
        <v>11.466000000000001</v>
      </c>
      <c r="F47" s="83">
        <f t="shared" si="8"/>
        <v>9.6199999999999992</v>
      </c>
      <c r="G47" s="83">
        <f t="shared" si="8"/>
        <v>10.574999999999999</v>
      </c>
      <c r="H47" s="83">
        <f t="shared" si="8"/>
        <v>25.919999999999998</v>
      </c>
      <c r="I47" s="83">
        <f t="shared" si="8"/>
        <v>29.499999999999996</v>
      </c>
      <c r="J47" s="83">
        <f t="shared" si="8"/>
        <v>32.914999999999999</v>
      </c>
      <c r="K47" s="83">
        <f t="shared" si="8"/>
        <v>39.094000000000001</v>
      </c>
      <c r="L47" s="83">
        <f t="shared" si="8"/>
        <v>39.498000000000012</v>
      </c>
      <c r="M47" s="83">
        <f t="shared" si="8"/>
        <v>34.026999999999994</v>
      </c>
      <c r="N47" s="83">
        <f t="shared" si="8"/>
        <v>25.791999999999998</v>
      </c>
      <c r="O47" s="83">
        <f t="shared" si="8"/>
        <v>25.253</v>
      </c>
      <c r="P47" s="83">
        <f t="shared" si="8"/>
        <v>27.794</v>
      </c>
      <c r="Q47" s="83">
        <f t="shared" si="8"/>
        <v>29.731999999999999</v>
      </c>
      <c r="R47" s="83">
        <f t="shared" si="8"/>
        <v>32.427999999999997</v>
      </c>
      <c r="S47" s="83">
        <f t="shared" si="8"/>
        <v>39.825000000000003</v>
      </c>
      <c r="T47" s="83">
        <f t="shared" si="8"/>
        <v>30.026</v>
      </c>
      <c r="U47" s="83">
        <f t="shared" si="8"/>
        <v>18.161000000000001</v>
      </c>
      <c r="V47" s="83">
        <f t="shared" si="8"/>
        <v>26.635000000000005</v>
      </c>
      <c r="W47" s="83">
        <f t="shared" si="8"/>
        <v>33.184000000000005</v>
      </c>
      <c r="X47" s="83">
        <f t="shared" si="8"/>
        <v>28.041</v>
      </c>
      <c r="Y47" s="83">
        <f t="shared" si="8"/>
        <v>26.321999999999999</v>
      </c>
      <c r="Z47" s="84">
        <f t="shared" si="8"/>
        <v>0</v>
      </c>
      <c r="AA47" s="100">
        <f>SUM(B47:Z47)</f>
        <v>624.60599999999999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2021-08-26T12:48:14Z</dcterms:created>
  <dcterms:modified xsi:type="dcterms:W3CDTF">2021-08-26T12:48:14Z</dcterms:modified>
</cp:coreProperties>
</file>