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<sst xmlns="http://schemas.openxmlformats.org/spreadsheetml/2006/main" count="110" uniqueCount="49">
  <si>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24/08/2021 15:47:23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</si>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</sst>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31.667000000000002</c:v>
                </c:pt>
                <c:pt idx="1">
                  <c:v>29.936</c:v>
                </c:pt>
                <c:pt idx="2">
                  <c:v>14.315</c:v>
                </c:pt>
                <c:pt idx="3">
                  <c:v>10.988</c:v>
                </c:pt>
                <c:pt idx="4">
                  <c:v>19.684000000000001</c:v>
                </c:pt>
                <c:pt idx="5">
                  <c:v>16.744</c:v>
                </c:pt>
                <c:pt idx="6">
                  <c:v>25.001999999999999</c:v>
                </c:pt>
                <c:pt idx="7">
                  <c:v>25.009</c:v>
                </c:pt>
                <c:pt idx="8">
                  <c:v>29.677</c:v>
                </c:pt>
                <c:pt idx="9">
                  <c:v>25.007000000000001</c:v>
                </c:pt>
                <c:pt idx="10">
                  <c:v>27.137</c:v>
                </c:pt>
                <c:pt idx="11">
                  <c:v>28.431000000000001</c:v>
                </c:pt>
                <c:pt idx="12">
                  <c:v>27.05</c:v>
                </c:pt>
                <c:pt idx="13">
                  <c:v>26.795000000000002</c:v>
                </c:pt>
                <c:pt idx="14">
                  <c:v>25.001999999999999</c:v>
                </c:pt>
                <c:pt idx="15">
                  <c:v>22.722000000000001</c:v>
                </c:pt>
                <c:pt idx="16">
                  <c:v>25.009</c:v>
                </c:pt>
                <c:pt idx="17">
                  <c:v>26.356000000000002</c:v>
                </c:pt>
                <c:pt idx="18">
                  <c:v>21</c:v>
                </c:pt>
                <c:pt idx="19">
                  <c:v>25.003</c:v>
                </c:pt>
                <c:pt idx="20">
                  <c:v>25.010999999999999</c:v>
                </c:pt>
                <c:pt idx="21">
                  <c:v>28.925000000000001</c:v>
                </c:pt>
                <c:pt idx="22">
                  <c:v>24.77</c:v>
                </c:pt>
                <c:pt idx="23">
                  <c:v>24.125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6.8000000000000005E-2</c:v>
                </c:pt>
                <c:pt idx="1">
                  <c:v>0.69100000000000006</c:v>
                </c:pt>
                <c:pt idx="2">
                  <c:v>2.2090000000000001</c:v>
                </c:pt>
                <c:pt idx="3">
                  <c:v>1.7469999999999999</c:v>
                </c:pt>
                <c:pt idx="4">
                  <c:v>3.5000000000000003E-2</c:v>
                </c:pt>
                <c:pt idx="8">
                  <c:v>1.7000000000000001E-2</c:v>
                </c:pt>
                <c:pt idx="11">
                  <c:v>5.2999999999999999E-2</c:v>
                </c:pt>
                <c:pt idx="12">
                  <c:v>6.3E-2</c:v>
                </c:pt>
                <c:pt idx="15">
                  <c:v>0.23400000000000001</c:v>
                </c:pt>
                <c:pt idx="18">
                  <c:v>0.64300000000000002</c:v>
                </c:pt>
                <c:pt idx="21">
                  <c:v>1.175</c:v>
                </c:pt>
                <c:pt idx="23">
                  <c:v>0.20699999999999999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4332920"/>
        <c:axId val="184334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31.745000000000005</c:v>
                </c:pt>
                <c:pt idx="1">
                  <c:v>32.972999999999999</c:v>
                </c:pt>
                <c:pt idx="2">
                  <c:v>19.27</c:v>
                </c:pt>
                <c:pt idx="3">
                  <c:v>17.099999999999998</c:v>
                </c:pt>
                <c:pt idx="4">
                  <c:v>23.555</c:v>
                </c:pt>
                <c:pt idx="5">
                  <c:v>22.553999999999998</c:v>
                </c:pt>
                <c:pt idx="6">
                  <c:v>25.731999999999999</c:v>
                </c:pt>
                <c:pt idx="7">
                  <c:v>25.009</c:v>
                </c:pt>
                <c:pt idx="8">
                  <c:v>29.788999999999998</c:v>
                </c:pt>
                <c:pt idx="9">
                  <c:v>25.055</c:v>
                </c:pt>
                <c:pt idx="10">
                  <c:v>27.136999999999997</c:v>
                </c:pt>
                <c:pt idx="11">
                  <c:v>28.483999999999995</c:v>
                </c:pt>
                <c:pt idx="12">
                  <c:v>27.132000000000001</c:v>
                </c:pt>
                <c:pt idx="13">
                  <c:v>26.794999999999998</c:v>
                </c:pt>
                <c:pt idx="14">
                  <c:v>25.451999999999995</c:v>
                </c:pt>
                <c:pt idx="15">
                  <c:v>26.736000000000001</c:v>
                </c:pt>
                <c:pt idx="16">
                  <c:v>25.643000000000001</c:v>
                </c:pt>
                <c:pt idx="17">
                  <c:v>26.355999999999998</c:v>
                </c:pt>
                <c:pt idx="18">
                  <c:v>25.443000000000001</c:v>
                </c:pt>
                <c:pt idx="19">
                  <c:v>28.803000000000004</c:v>
                </c:pt>
                <c:pt idx="20">
                  <c:v>32.372</c:v>
                </c:pt>
                <c:pt idx="21">
                  <c:v>30.103999999999996</c:v>
                </c:pt>
                <c:pt idx="22">
                  <c:v>24.769999999999996</c:v>
                </c:pt>
                <c:pt idx="23">
                  <c:v>24.446000000000002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32920"/>
        <c:axId val="184334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92.06</c:v>
                </c:pt>
                <c:pt idx="1">
                  <c:v>90.46</c:v>
                </c:pt>
                <c:pt idx="2">
                  <c:v>88</c:v>
                </c:pt>
                <c:pt idx="3">
                  <c:v>88</c:v>
                </c:pt>
                <c:pt idx="4">
                  <c:v>88</c:v>
                </c:pt>
                <c:pt idx="5">
                  <c:v>88</c:v>
                </c:pt>
                <c:pt idx="6">
                  <c:v>100</c:v>
                </c:pt>
                <c:pt idx="7">
                  <c:v>108.01</c:v>
                </c:pt>
                <c:pt idx="8">
                  <c:v>115.12</c:v>
                </c:pt>
                <c:pt idx="9">
                  <c:v>108</c:v>
                </c:pt>
                <c:pt idx="10">
                  <c:v>106.3</c:v>
                </c:pt>
                <c:pt idx="11">
                  <c:v>102.95</c:v>
                </c:pt>
                <c:pt idx="12">
                  <c:v>109.23</c:v>
                </c:pt>
                <c:pt idx="13">
                  <c:v>109.17</c:v>
                </c:pt>
                <c:pt idx="14">
                  <c:v>107.51</c:v>
                </c:pt>
                <c:pt idx="15">
                  <c:v>107.6</c:v>
                </c:pt>
                <c:pt idx="16">
                  <c:v>108.01</c:v>
                </c:pt>
                <c:pt idx="17">
                  <c:v>120.08</c:v>
                </c:pt>
                <c:pt idx="18">
                  <c:v>132.22999999999999</c:v>
                </c:pt>
                <c:pt idx="19">
                  <c:v>134.03</c:v>
                </c:pt>
                <c:pt idx="20">
                  <c:v>133</c:v>
                </c:pt>
                <c:pt idx="21">
                  <c:v>115.33</c:v>
                </c:pt>
                <c:pt idx="22">
                  <c:v>107.09</c:v>
                </c:pt>
                <c:pt idx="23">
                  <c:v>100.47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36448"/>
        <c:axId val="184332528"/>
      </c:lineChart>
      <c:catAx>
        <c:axId val="184332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34096"/>
        <c:crosses val="autoZero"/>
        <c:auto val="1"/>
        <c:lblAlgn val="ctr"/>
        <c:lblOffset val="100"/>
        <c:noMultiLvlLbl val="0"/>
      </c:catAx>
      <c:valAx>
        <c:axId val="18433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32920"/>
        <c:crosses val="autoZero"/>
        <c:crossBetween val="between"/>
      </c:valAx>
      <c:valAx>
        <c:axId val="184332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36448"/>
        <c:crosses val="max"/>
        <c:crossBetween val="between"/>
      </c:valAx>
      <c:catAx>
        <c:axId val="184336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332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585.36500000000001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7.1419999999999995</v>
          </cell>
        </row>
        <row r="31">
          <cell r="C31">
            <v>22.140999999999998</v>
          </cell>
        </row>
        <row r="32">
          <cell r="C32">
            <v>0</v>
          </cell>
        </row>
        <row r="33">
          <cell r="C33">
            <v>17.807000000000002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496.08500000000004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136.37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92.06</v>
          </cell>
          <cell r="C7">
            <v>90.46</v>
          </cell>
          <cell r="D7">
            <v>88</v>
          </cell>
          <cell r="E7">
            <v>88</v>
          </cell>
          <cell r="F7">
            <v>88</v>
          </cell>
          <cell r="G7">
            <v>88</v>
          </cell>
          <cell r="H7">
            <v>100</v>
          </cell>
          <cell r="I7">
            <v>108.01</v>
          </cell>
          <cell r="J7">
            <v>115.12</v>
          </cell>
          <cell r="K7">
            <v>108</v>
          </cell>
          <cell r="L7">
            <v>106.3</v>
          </cell>
          <cell r="M7">
            <v>102.95</v>
          </cell>
          <cell r="N7">
            <v>109.23</v>
          </cell>
          <cell r="O7">
            <v>109.17</v>
          </cell>
          <cell r="P7">
            <v>107.51</v>
          </cell>
          <cell r="Q7">
            <v>107.6</v>
          </cell>
          <cell r="R7">
            <v>108.01</v>
          </cell>
          <cell r="S7">
            <v>120.08</v>
          </cell>
          <cell r="T7">
            <v>132.22999999999999</v>
          </cell>
          <cell r="U7">
            <v>134.03</v>
          </cell>
          <cell r="V7">
            <v>133</v>
          </cell>
          <cell r="W7">
            <v>115.33</v>
          </cell>
          <cell r="X7">
            <v>107.09</v>
          </cell>
          <cell r="Y7">
            <v>100.47</v>
          </cell>
        </row>
        <row r="31">
          <cell r="B31">
            <v>31.667000000000002</v>
          </cell>
          <cell r="C31">
            <v>29.936</v>
          </cell>
          <cell r="D31">
            <v>14.315</v>
          </cell>
          <cell r="E31">
            <v>10.988</v>
          </cell>
          <cell r="F31">
            <v>19.684000000000001</v>
          </cell>
          <cell r="G31">
            <v>16.744</v>
          </cell>
          <cell r="H31">
            <v>25.001999999999999</v>
          </cell>
          <cell r="I31">
            <v>25.009</v>
          </cell>
          <cell r="J31">
            <v>29.677</v>
          </cell>
          <cell r="K31">
            <v>25.007000000000001</v>
          </cell>
          <cell r="L31">
            <v>27.137</v>
          </cell>
          <cell r="M31">
            <v>28.431000000000001</v>
          </cell>
          <cell r="N31">
            <v>27.05</v>
          </cell>
          <cell r="O31">
            <v>26.795000000000002</v>
          </cell>
          <cell r="P31">
            <v>25.001999999999999</v>
          </cell>
          <cell r="Q31">
            <v>22.722000000000001</v>
          </cell>
          <cell r="R31">
            <v>25.009</v>
          </cell>
          <cell r="S31">
            <v>26.356000000000002</v>
          </cell>
          <cell r="T31">
            <v>21</v>
          </cell>
          <cell r="U31">
            <v>25.003</v>
          </cell>
          <cell r="V31">
            <v>25.010999999999999</v>
          </cell>
          <cell r="W31">
            <v>28.925000000000001</v>
          </cell>
          <cell r="X31">
            <v>24.77</v>
          </cell>
          <cell r="Y31">
            <v>24.125</v>
          </cell>
        </row>
        <row r="57">
          <cell r="B57">
            <v>6.8000000000000005E-2</v>
          </cell>
          <cell r="C57">
            <v>0.69100000000000006</v>
          </cell>
          <cell r="D57">
            <v>2.2090000000000001</v>
          </cell>
          <cell r="E57">
            <v>1.7469999999999999</v>
          </cell>
          <cell r="F57">
            <v>3.5000000000000003E-2</v>
          </cell>
          <cell r="J57">
            <v>1.7000000000000001E-2</v>
          </cell>
          <cell r="M57">
            <v>5.2999999999999999E-2</v>
          </cell>
          <cell r="N57">
            <v>6.3E-2</v>
          </cell>
          <cell r="Q57">
            <v>0.23400000000000001</v>
          </cell>
          <cell r="T57">
            <v>0.64300000000000002</v>
          </cell>
          <cell r="W57">
            <v>1.175</v>
          </cell>
          <cell r="Y57">
            <v>0.20699999999999999</v>
          </cell>
        </row>
        <row r="62">
          <cell r="C62">
            <v>2.3460000000000001</v>
          </cell>
          <cell r="D62">
            <v>2.3460000000000001</v>
          </cell>
          <cell r="E62">
            <v>2.3460000000000001</v>
          </cell>
          <cell r="J62">
            <v>9.5000000000000001E-2</v>
          </cell>
          <cell r="K62">
            <v>4.8000000000000001E-2</v>
          </cell>
          <cell r="T62">
            <v>3.8</v>
          </cell>
          <cell r="U62">
            <v>3.8</v>
          </cell>
          <cell r="V62">
            <v>7.36</v>
          </cell>
        </row>
        <row r="64">
          <cell r="B64">
            <v>0.01</v>
          </cell>
          <cell r="D64">
            <v>0.4</v>
          </cell>
          <cell r="E64">
            <v>2.0190000000000001</v>
          </cell>
          <cell r="F64">
            <v>3.8359999999999999</v>
          </cell>
          <cell r="G64">
            <v>5.81</v>
          </cell>
          <cell r="H64">
            <v>0.73</v>
          </cell>
          <cell r="N64">
            <v>1.9E-2</v>
          </cell>
          <cell r="P64">
            <v>0.45</v>
          </cell>
          <cell r="Q64">
            <v>3.78</v>
          </cell>
          <cell r="R64">
            <v>0.63400000000000001</v>
          </cell>
          <cell r="V64">
            <v>1E-3</v>
          </cell>
          <cell r="W64">
            <v>4.0000000000000001E-3</v>
          </cell>
          <cell r="Y64">
            <v>0.114</v>
          </cell>
        </row>
      </sheetData>
      <sheetData sheetId="17">
        <row r="57">
          <cell r="B57">
            <v>3.61</v>
          </cell>
          <cell r="C57">
            <v>4.0179999999999998</v>
          </cell>
          <cell r="D57">
            <v>2.8849999999999998</v>
          </cell>
          <cell r="E57">
            <v>2.5670000000000002</v>
          </cell>
          <cell r="F57">
            <v>3.8160000000000003</v>
          </cell>
          <cell r="G57">
            <v>3.7719999999999998</v>
          </cell>
          <cell r="H57">
            <v>8.8669999999999991</v>
          </cell>
          <cell r="I57">
            <v>7.6770000000000005</v>
          </cell>
          <cell r="J57">
            <v>2.9889999999999999</v>
          </cell>
          <cell r="K57">
            <v>8.2690000000000001</v>
          </cell>
          <cell r="L57">
            <v>3.1659999999999999</v>
          </cell>
          <cell r="M57">
            <v>4.1979999999999995</v>
          </cell>
          <cell r="N57">
            <v>6.3710000000000004</v>
          </cell>
          <cell r="O57">
            <v>4.9610000000000003</v>
          </cell>
          <cell r="P57">
            <v>11.901</v>
          </cell>
          <cell r="Q57">
            <v>13.246</v>
          </cell>
          <cell r="R57">
            <v>9.0890000000000004</v>
          </cell>
          <cell r="S57">
            <v>2.9139999999999997</v>
          </cell>
          <cell r="T57">
            <v>1.3069999999999999</v>
          </cell>
          <cell r="U57">
            <v>5.3879999999999999</v>
          </cell>
          <cell r="V57">
            <v>4.2059999999999995</v>
          </cell>
          <cell r="W57">
            <v>1.905</v>
          </cell>
          <cell r="X57">
            <v>9.4039999999999999</v>
          </cell>
          <cell r="Y57">
            <v>9.8439999999999994</v>
          </cell>
        </row>
        <row r="64">
          <cell r="B64">
            <v>28.135000000000002</v>
          </cell>
          <cell r="C64">
            <v>28.955000000000002</v>
          </cell>
          <cell r="D64">
            <v>16.384999999999998</v>
          </cell>
          <cell r="E64">
            <v>14.532999999999999</v>
          </cell>
          <cell r="F64">
            <v>19.739000000000004</v>
          </cell>
          <cell r="G64">
            <v>18.782</v>
          </cell>
          <cell r="H64">
            <v>16.864999999999998</v>
          </cell>
          <cell r="I64">
            <v>17.332000000000001</v>
          </cell>
          <cell r="J64">
            <v>26.799999999999997</v>
          </cell>
          <cell r="K64">
            <v>16.786000000000001</v>
          </cell>
          <cell r="L64">
            <v>23.970999999999997</v>
          </cell>
          <cell r="M64">
            <v>24.286000000000001</v>
          </cell>
          <cell r="N64">
            <v>20.760999999999999</v>
          </cell>
          <cell r="O64">
            <v>21.833999999999996</v>
          </cell>
          <cell r="P64">
            <v>13.550999999999998</v>
          </cell>
          <cell r="Q64">
            <v>13.49</v>
          </cell>
          <cell r="R64">
            <v>16.553999999999998</v>
          </cell>
          <cell r="S64">
            <v>23.442000000000004</v>
          </cell>
          <cell r="T64">
            <v>24.135999999999999</v>
          </cell>
          <cell r="U64">
            <v>23.414999999999999</v>
          </cell>
          <cell r="V64">
            <v>28.166</v>
          </cell>
          <cell r="W64">
            <v>28.198999999999998</v>
          </cell>
          <cell r="X64">
            <v>15.366</v>
          </cell>
          <cell r="Y64">
            <v>14.602</v>
          </cell>
        </row>
      </sheetData>
      <sheetData sheetId="18">
        <row r="7">
          <cell r="B7">
            <v>92.06</v>
          </cell>
          <cell r="C7">
            <v>90.46</v>
          </cell>
          <cell r="D7">
            <v>88</v>
          </cell>
          <cell r="E7">
            <v>88</v>
          </cell>
          <cell r="F7">
            <v>88</v>
          </cell>
          <cell r="G7">
            <v>88</v>
          </cell>
          <cell r="H7">
            <v>100</v>
          </cell>
          <cell r="I7">
            <v>108.01</v>
          </cell>
          <cell r="J7">
            <v>115.12</v>
          </cell>
          <cell r="K7">
            <v>108</v>
          </cell>
          <cell r="L7">
            <v>106.3</v>
          </cell>
          <cell r="M7">
            <v>102.95</v>
          </cell>
          <cell r="N7">
            <v>109.23</v>
          </cell>
          <cell r="O7">
            <v>109.17</v>
          </cell>
          <cell r="P7">
            <v>107.51</v>
          </cell>
          <cell r="Q7">
            <v>107.6</v>
          </cell>
          <cell r="R7">
            <v>108.01</v>
          </cell>
          <cell r="S7">
            <v>120.08</v>
          </cell>
          <cell r="T7">
            <v>132.22999999999999</v>
          </cell>
          <cell r="U7">
            <v>134.03</v>
          </cell>
          <cell r="V7">
            <v>133</v>
          </cell>
          <cell r="W7">
            <v>115.33</v>
          </cell>
          <cell r="X7">
            <v>107.09</v>
          </cell>
          <cell r="Y7">
            <v>100.47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44431</v>
          </cell>
        </row>
        <row r="4">
          <cell r="B4">
            <v>44431</v>
          </cell>
        </row>
        <row r="5">
          <cell r="B5">
            <v>44431</v>
          </cell>
        </row>
        <row r="6">
          <cell r="B6">
            <v>44431</v>
          </cell>
        </row>
        <row r="7">
          <cell r="B7">
            <v>44431</v>
          </cell>
        </row>
        <row r="8">
          <cell r="B8">
            <v>44431</v>
          </cell>
        </row>
        <row r="9">
          <cell r="B9">
            <v>44431</v>
          </cell>
        </row>
        <row r="10">
          <cell r="B10">
            <v>44431</v>
          </cell>
        </row>
        <row r="11">
          <cell r="B11">
            <v>44431</v>
          </cell>
        </row>
        <row r="12">
          <cell r="B12">
            <v>44431</v>
          </cell>
        </row>
        <row r="13">
          <cell r="B13">
            <v>44431</v>
          </cell>
        </row>
        <row r="14">
          <cell r="B14">
            <v>44431</v>
          </cell>
        </row>
        <row r="15">
          <cell r="B15">
            <v>44431</v>
          </cell>
        </row>
        <row r="16">
          <cell r="B16">
            <v>44431</v>
          </cell>
        </row>
      </sheetData>
      <sheetData sheetId="41">
        <row r="2">
          <cell r="C2">
            <v>44434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31.745000000000005</v>
      </c>
      <c r="C4" s="18">
        <v>32.973000000000006</v>
      </c>
      <c r="D4" s="18">
        <v>19.27</v>
      </c>
      <c r="E4" s="18">
        <v>17.099999999999998</v>
      </c>
      <c r="F4" s="18">
        <v>23.555</v>
      </c>
      <c r="G4" s="18">
        <v>22.553999999999998</v>
      </c>
      <c r="H4" s="18">
        <v>25.731999999999999</v>
      </c>
      <c r="I4" s="18">
        <v>25.009</v>
      </c>
      <c r="J4" s="18">
        <v>29.788999999999998</v>
      </c>
      <c r="K4" s="18">
        <v>25.055</v>
      </c>
      <c r="L4" s="18">
        <v>27.137</v>
      </c>
      <c r="M4" s="18">
        <v>28.484000000000002</v>
      </c>
      <c r="N4" s="18">
        <v>27.131999999999998</v>
      </c>
      <c r="O4" s="18">
        <v>26.795000000000002</v>
      </c>
      <c r="P4" s="18">
        <v>25.451999999999998</v>
      </c>
      <c r="Q4" s="18">
        <v>26.736000000000001</v>
      </c>
      <c r="R4" s="18">
        <v>25.643000000000001</v>
      </c>
      <c r="S4" s="18">
        <v>26.356000000000002</v>
      </c>
      <c r="T4" s="18">
        <v>25.443000000000001</v>
      </c>
      <c r="U4" s="18">
        <v>28.803000000000001</v>
      </c>
      <c r="V4" s="18">
        <v>32.372</v>
      </c>
      <c r="W4" s="18">
        <v>30.104000000000003</v>
      </c>
      <c r="X4" s="18">
        <v>24.77</v>
      </c>
      <c r="Y4" s="18">
        <v>24.446000000000002</v>
      </c>
      <c r="Z4" s="19"/>
      <c r="AA4" s="20">
        <f>SUM(B4:Z4)</f>
        <v>632.45499999999993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90.46</v>
      </c>
      <c r="D7" s="28">
        <v>88</v>
      </c>
      <c r="E7" s="28">
        <v>88</v>
      </c>
      <c r="F7" s="28">
        <v>88</v>
      </c>
      <c r="G7" s="28">
        <v>88</v>
      </c>
      <c r="H7" s="28">
        <v>100</v>
      </c>
      <c r="I7" s="28">
        <v>108.01</v>
      </c>
      <c r="J7" s="28">
        <v>115.12</v>
      </c>
      <c r="K7" s="28">
        <v>108</v>
      </c>
      <c r="L7" s="28">
        <v>106.3</v>
      </c>
      <c r="M7" s="28">
        <v>102.95</v>
      </c>
      <c r="N7" s="28">
        <v>109.23</v>
      </c>
      <c r="O7" s="28">
        <v>109.17</v>
      </c>
      <c r="P7" s="28">
        <v>107.51</v>
      </c>
      <c r="Q7" s="28">
        <v>107.6</v>
      </c>
      <c r="R7" s="28">
        <v>108.01</v>
      </c>
      <c r="S7" s="28">
        <v>120.08</v>
      </c>
      <c r="T7" s="28">
        <v>132.22999999999999</v>
      </c>
      <c r="U7" s="28">
        <v>134.03</v>
      </c>
      <c r="V7" s="28">
        <v>133</v>
      </c>
      <c r="W7" s="28">
        <v>115.33</v>
      </c>
      <c r="X7" s="28">
        <v>107.09</v>
      </c>
      <c r="Y7" s="28">
        <v>100.47</v>
      </c>
      <c r="Z7" s="29"/>
      <c r="AA7" s="30">
        <f>IF(SUM(GR_MAINLAND_MCP_SUM_SELL)&lt;&gt;0,AVERAGEIF(GR_MAINLAND_MCP_SUM_SELL,"&lt;&gt;"""),"")</f>
        <v>106.61041666666667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31.667000000000002</v>
      </c>
      <c r="C11" s="47">
        <v>29.936</v>
      </c>
      <c r="D11" s="47">
        <v>14.315</v>
      </c>
      <c r="E11" s="47">
        <v>10.988</v>
      </c>
      <c r="F11" s="47">
        <v>19.684000000000001</v>
      </c>
      <c r="G11" s="47">
        <v>16.744</v>
      </c>
      <c r="H11" s="47">
        <v>25.001999999999999</v>
      </c>
      <c r="I11" s="47">
        <v>25.009</v>
      </c>
      <c r="J11" s="47">
        <v>29.677</v>
      </c>
      <c r="K11" s="47">
        <v>25.007000000000001</v>
      </c>
      <c r="L11" s="47">
        <v>27.137</v>
      </c>
      <c r="M11" s="47">
        <v>28.431000000000001</v>
      </c>
      <c r="N11" s="47">
        <v>27.05</v>
      </c>
      <c r="O11" s="47">
        <v>26.795000000000002</v>
      </c>
      <c r="P11" s="47">
        <v>25.001999999999999</v>
      </c>
      <c r="Q11" s="47">
        <v>22.722000000000001</v>
      </c>
      <c r="R11" s="47">
        <v>25.009</v>
      </c>
      <c r="S11" s="47">
        <v>26.356000000000002</v>
      </c>
      <c r="T11" s="47">
        <v>21</v>
      </c>
      <c r="U11" s="47">
        <v>25.003</v>
      </c>
      <c r="V11" s="47">
        <v>25.010999999999999</v>
      </c>
      <c r="W11" s="47">
        <v>28.925000000000001</v>
      </c>
      <c r="X11" s="47">
        <v>24.77</v>
      </c>
      <c r="Y11" s="47">
        <v>24.125</v>
      </c>
      <c r="Z11" s="48"/>
      <c r="AA11" s="49">
        <f>SUM(B11:Z11)</f>
        <v>585.36500000000001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6.8000000000000005E-2</v>
      </c>
      <c r="C13" s="52">
        <v>0.69100000000000006</v>
      </c>
      <c r="D13" s="52">
        <v>2.2090000000000001</v>
      </c>
      <c r="E13" s="52">
        <v>1.7469999999999999</v>
      </c>
      <c r="F13" s="52">
        <v>3.5000000000000003E-2</v>
      </c>
      <c r="G13" s="52"/>
      <c r="H13" s="52"/>
      <c r="I13" s="52"/>
      <c r="J13" s="52">
        <v>1.7000000000000001E-2</v>
      </c>
      <c r="K13" s="52"/>
      <c r="L13" s="52"/>
      <c r="M13" s="52">
        <v>5.2999999999999999E-2</v>
      </c>
      <c r="N13" s="52">
        <v>6.3E-2</v>
      </c>
      <c r="O13" s="52"/>
      <c r="P13" s="52"/>
      <c r="Q13" s="52">
        <v>0.23400000000000001</v>
      </c>
      <c r="R13" s="52"/>
      <c r="S13" s="52"/>
      <c r="T13" s="52">
        <v>0.64300000000000002</v>
      </c>
      <c r="U13" s="52"/>
      <c r="V13" s="52"/>
      <c r="W13" s="52">
        <v>1.175</v>
      </c>
      <c r="X13" s="52"/>
      <c r="Y13" s="52">
        <v>0.20699999999999999</v>
      </c>
      <c r="Z13" s="53"/>
      <c r="AA13" s="54">
        <f>SUM(B13:Z13)</f>
        <v>7.1419999999999995</v>
      </c>
    </row>
    <row r="14" spans="1:27" ht="30" customHeight="1" thickBot="1" x14ac:dyDescent="0.25">
      <c r="A14" s="55" t="s">
        <v>10</v>
      </c>
      <c r="B14" s="56">
        <f>IF(LEN(B$2)&gt;0,SUM(B10:B13),"")</f>
        <v>31.735000000000003</v>
      </c>
      <c r="C14" s="57">
        <f t="shared" ref="C14:Z14" si="0">IF(LEN(C$2)&gt;0,SUM(C10:C13),"")</f>
        <v>30.626999999999999</v>
      </c>
      <c r="D14" s="57">
        <f t="shared" si="0"/>
        <v>16.524000000000001</v>
      </c>
      <c r="E14" s="57">
        <f t="shared" si="0"/>
        <v>12.734999999999999</v>
      </c>
      <c r="F14" s="57">
        <f t="shared" si="0"/>
        <v>19.719000000000001</v>
      </c>
      <c r="G14" s="57">
        <f t="shared" si="0"/>
        <v>16.744</v>
      </c>
      <c r="H14" s="57">
        <f t="shared" si="0"/>
        <v>25.001999999999999</v>
      </c>
      <c r="I14" s="57">
        <f t="shared" si="0"/>
        <v>25.009</v>
      </c>
      <c r="J14" s="57">
        <f t="shared" si="0"/>
        <v>29.693999999999999</v>
      </c>
      <c r="K14" s="57">
        <f t="shared" si="0"/>
        <v>25.007000000000001</v>
      </c>
      <c r="L14" s="57">
        <f t="shared" si="0"/>
        <v>27.137</v>
      </c>
      <c r="M14" s="57">
        <f t="shared" si="0"/>
        <v>28.484000000000002</v>
      </c>
      <c r="N14" s="57">
        <f t="shared" si="0"/>
        <v>27.113</v>
      </c>
      <c r="O14" s="57">
        <f t="shared" si="0"/>
        <v>26.795000000000002</v>
      </c>
      <c r="P14" s="57">
        <f t="shared" si="0"/>
        <v>25.001999999999999</v>
      </c>
      <c r="Q14" s="57">
        <f t="shared" si="0"/>
        <v>22.956000000000003</v>
      </c>
      <c r="R14" s="57">
        <f t="shared" si="0"/>
        <v>25.009</v>
      </c>
      <c r="S14" s="57">
        <f t="shared" si="0"/>
        <v>26.356000000000002</v>
      </c>
      <c r="T14" s="57">
        <f t="shared" si="0"/>
        <v>21.643000000000001</v>
      </c>
      <c r="U14" s="57">
        <f t="shared" si="0"/>
        <v>25.003</v>
      </c>
      <c r="V14" s="57">
        <f t="shared" si="0"/>
        <v>25.010999999999999</v>
      </c>
      <c r="W14" s="57">
        <f t="shared" si="0"/>
        <v>30.1</v>
      </c>
      <c r="X14" s="57">
        <f t="shared" si="0"/>
        <v>24.77</v>
      </c>
      <c r="Y14" s="57">
        <f t="shared" si="0"/>
        <v>24.332000000000001</v>
      </c>
      <c r="Z14" s="58" t="str">
        <f t="shared" si="0"/>
        <v/>
      </c>
      <c r="AA14" s="59">
        <f>SUM(AA9:AA13)</f>
        <v>592.50700000000006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2.3460000000000001</v>
      </c>
      <c r="D17" s="67">
        <v>2.3460000000000001</v>
      </c>
      <c r="E17" s="67">
        <v>2.3460000000000001</v>
      </c>
      <c r="F17" s="67"/>
      <c r="G17" s="67"/>
      <c r="H17" s="67"/>
      <c r="I17" s="67"/>
      <c r="J17" s="67">
        <v>9.5000000000000001E-2</v>
      </c>
      <c r="K17" s="67">
        <v>4.8000000000000001E-2</v>
      </c>
      <c r="L17" s="67"/>
      <c r="M17" s="67"/>
      <c r="N17" s="67"/>
      <c r="O17" s="67"/>
      <c r="P17" s="67"/>
      <c r="Q17" s="67"/>
      <c r="R17" s="67"/>
      <c r="S17" s="67"/>
      <c r="T17" s="67">
        <v>3.8</v>
      </c>
      <c r="U17" s="67">
        <v>3.8</v>
      </c>
      <c r="V17" s="67">
        <v>7.36</v>
      </c>
      <c r="W17" s="67"/>
      <c r="X17" s="67"/>
      <c r="Y17" s="67"/>
      <c r="Z17" s="68"/>
      <c r="AA17" s="69">
        <f>SUM(B17:Z17)</f>
        <v>22.140999999999998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0.01</v>
      </c>
      <c r="C19" s="76"/>
      <c r="D19" s="76">
        <v>0.4</v>
      </c>
      <c r="E19" s="76">
        <v>2.0190000000000001</v>
      </c>
      <c r="F19" s="76">
        <v>3.8359999999999999</v>
      </c>
      <c r="G19" s="76">
        <v>5.81</v>
      </c>
      <c r="H19" s="76">
        <v>0.73</v>
      </c>
      <c r="I19" s="76"/>
      <c r="J19" s="76"/>
      <c r="K19" s="76"/>
      <c r="L19" s="76"/>
      <c r="M19" s="76"/>
      <c r="N19" s="76">
        <v>1.9E-2</v>
      </c>
      <c r="O19" s="76"/>
      <c r="P19" s="76">
        <v>0.45</v>
      </c>
      <c r="Q19" s="76">
        <v>3.78</v>
      </c>
      <c r="R19" s="76">
        <v>0.63400000000000001</v>
      </c>
      <c r="S19" s="76"/>
      <c r="T19" s="76"/>
      <c r="U19" s="76"/>
      <c r="V19" s="76">
        <v>1E-3</v>
      </c>
      <c r="W19" s="76">
        <v>4.0000000000000001E-3</v>
      </c>
      <c r="X19" s="76"/>
      <c r="Y19" s="76">
        <v>0.114</v>
      </c>
      <c r="Z19" s="73"/>
      <c r="AA19" s="74">
        <f>SUM(B19:Z19)</f>
        <v>17.807000000000002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0.01</v>
      </c>
      <c r="C22" s="83">
        <f t="shared" ref="C22:Z22" si="1">IF(LEN(C$2)&gt;0,SUM(C17:C21),"")</f>
        <v>2.3460000000000001</v>
      </c>
      <c r="D22" s="83">
        <f t="shared" si="1"/>
        <v>2.746</v>
      </c>
      <c r="E22" s="83">
        <f t="shared" si="1"/>
        <v>4.3650000000000002</v>
      </c>
      <c r="F22" s="83">
        <f t="shared" si="1"/>
        <v>3.8359999999999999</v>
      </c>
      <c r="G22" s="83">
        <f t="shared" si="1"/>
        <v>5.81</v>
      </c>
      <c r="H22" s="83">
        <f t="shared" si="1"/>
        <v>0.73</v>
      </c>
      <c r="I22" s="83">
        <f t="shared" si="1"/>
        <v>0</v>
      </c>
      <c r="J22" s="83">
        <f t="shared" si="1"/>
        <v>9.5000000000000001E-2</v>
      </c>
      <c r="K22" s="83">
        <f t="shared" si="1"/>
        <v>4.8000000000000001E-2</v>
      </c>
      <c r="L22" s="83">
        <f t="shared" si="1"/>
        <v>0</v>
      </c>
      <c r="M22" s="83">
        <f t="shared" si="1"/>
        <v>0</v>
      </c>
      <c r="N22" s="83">
        <f t="shared" si="1"/>
        <v>1.9E-2</v>
      </c>
      <c r="O22" s="83">
        <f t="shared" si="1"/>
        <v>0</v>
      </c>
      <c r="P22" s="83">
        <f t="shared" si="1"/>
        <v>0.45</v>
      </c>
      <c r="Q22" s="83">
        <f t="shared" si="1"/>
        <v>3.78</v>
      </c>
      <c r="R22" s="83">
        <f t="shared" si="1"/>
        <v>0.63400000000000001</v>
      </c>
      <c r="S22" s="83">
        <f t="shared" si="1"/>
        <v>0</v>
      </c>
      <c r="T22" s="83">
        <f t="shared" si="1"/>
        <v>3.8</v>
      </c>
      <c r="U22" s="83">
        <f t="shared" si="1"/>
        <v>3.8</v>
      </c>
      <c r="V22" s="83">
        <f t="shared" si="1"/>
        <v>7.3610000000000007</v>
      </c>
      <c r="W22" s="83">
        <f t="shared" si="1"/>
        <v>4.0000000000000001E-3</v>
      </c>
      <c r="X22" s="83">
        <f t="shared" si="1"/>
        <v>0</v>
      </c>
      <c r="Y22" s="83">
        <f t="shared" si="1"/>
        <v>0.114</v>
      </c>
      <c r="Z22" s="84" t="str">
        <f t="shared" si="1"/>
        <v/>
      </c>
      <c r="AA22" s="85">
        <f>SUM(AA17:AA21)</f>
        <v>39.948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31.745000000000001</v>
      </c>
      <c r="C26" s="72">
        <v>32.972999999999999</v>
      </c>
      <c r="D26" s="72">
        <v>19.27</v>
      </c>
      <c r="E26" s="72">
        <v>17.100000000000001</v>
      </c>
      <c r="F26" s="72">
        <v>23.555</v>
      </c>
      <c r="G26" s="72">
        <v>22.553999999999998</v>
      </c>
      <c r="H26" s="72">
        <v>25.731999999999999</v>
      </c>
      <c r="I26" s="72">
        <v>25.009</v>
      </c>
      <c r="J26" s="72">
        <v>29.789000000000001</v>
      </c>
      <c r="K26" s="72">
        <v>25.055</v>
      </c>
      <c r="L26" s="72">
        <v>27.137</v>
      </c>
      <c r="M26" s="72">
        <v>28.484000000000002</v>
      </c>
      <c r="N26" s="72">
        <v>27.132000000000001</v>
      </c>
      <c r="O26" s="72">
        <v>26.795000000000002</v>
      </c>
      <c r="P26" s="72">
        <v>25.452000000000002</v>
      </c>
      <c r="Q26" s="72">
        <v>26.736000000000001</v>
      </c>
      <c r="R26" s="72">
        <v>25.643000000000001</v>
      </c>
      <c r="S26" s="72">
        <v>26.356000000000002</v>
      </c>
      <c r="T26" s="72">
        <v>25.443000000000001</v>
      </c>
      <c r="U26" s="72">
        <v>28.803000000000001</v>
      </c>
      <c r="V26" s="72">
        <v>32.372</v>
      </c>
      <c r="W26" s="72">
        <v>30.103999999999999</v>
      </c>
      <c r="X26" s="72">
        <v>24.77</v>
      </c>
      <c r="Y26" s="72">
        <v>24.446000000000002</v>
      </c>
      <c r="Z26" s="73"/>
      <c r="AA26" s="74">
        <f>SUM(B26:Z26)</f>
        <v>632.45499999999993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31.745000000000001</v>
      </c>
      <c r="C28" s="57">
        <f t="shared" ref="C28:Z28" si="2">IF(LEN(C$2)&gt;0,SUM(C25:C27),"")</f>
        <v>32.972999999999999</v>
      </c>
      <c r="D28" s="57">
        <f t="shared" si="2"/>
        <v>19.27</v>
      </c>
      <c r="E28" s="57">
        <f t="shared" si="2"/>
        <v>17.100000000000001</v>
      </c>
      <c r="F28" s="57">
        <f t="shared" si="2"/>
        <v>23.555</v>
      </c>
      <c r="G28" s="57">
        <f t="shared" si="2"/>
        <v>22.553999999999998</v>
      </c>
      <c r="H28" s="57">
        <f t="shared" si="2"/>
        <v>25.731999999999999</v>
      </c>
      <c r="I28" s="57">
        <f t="shared" si="2"/>
        <v>25.009</v>
      </c>
      <c r="J28" s="57">
        <f t="shared" si="2"/>
        <v>29.789000000000001</v>
      </c>
      <c r="K28" s="57">
        <f t="shared" si="2"/>
        <v>25.055</v>
      </c>
      <c r="L28" s="57">
        <f t="shared" si="2"/>
        <v>27.137</v>
      </c>
      <c r="M28" s="57">
        <f t="shared" si="2"/>
        <v>28.484000000000002</v>
      </c>
      <c r="N28" s="57">
        <f t="shared" si="2"/>
        <v>27.132000000000001</v>
      </c>
      <c r="O28" s="57">
        <f t="shared" si="2"/>
        <v>26.795000000000002</v>
      </c>
      <c r="P28" s="57">
        <f t="shared" si="2"/>
        <v>25.452000000000002</v>
      </c>
      <c r="Q28" s="57">
        <f t="shared" si="2"/>
        <v>26.736000000000001</v>
      </c>
      <c r="R28" s="57">
        <f t="shared" si="2"/>
        <v>25.643000000000001</v>
      </c>
      <c r="S28" s="57">
        <f t="shared" si="2"/>
        <v>26.356000000000002</v>
      </c>
      <c r="T28" s="57">
        <f t="shared" si="2"/>
        <v>25.443000000000001</v>
      </c>
      <c r="U28" s="57">
        <f t="shared" si="2"/>
        <v>28.803000000000001</v>
      </c>
      <c r="V28" s="57">
        <f t="shared" si="2"/>
        <v>32.372</v>
      </c>
      <c r="W28" s="57">
        <f t="shared" si="2"/>
        <v>30.103999999999999</v>
      </c>
      <c r="X28" s="57">
        <f t="shared" si="2"/>
        <v>24.77</v>
      </c>
      <c r="Y28" s="57">
        <f t="shared" si="2"/>
        <v>24.446000000000002</v>
      </c>
      <c r="Z28" s="58" t="str">
        <f t="shared" si="2"/>
        <v/>
      </c>
      <c r="AA28" s="59">
        <f>SUM(AA25:AA27)</f>
        <v>632.45499999999993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31.745000000000005</v>
      </c>
      <c r="C47" s="83">
        <f t="shared" ref="C47:Z47" si="8">IF(LEN(C$2)&gt;0,C14+C22+C36,"")</f>
        <v>32.972999999999999</v>
      </c>
      <c r="D47" s="83">
        <f t="shared" si="8"/>
        <v>19.27</v>
      </c>
      <c r="E47" s="83">
        <f t="shared" si="8"/>
        <v>17.100000000000001</v>
      </c>
      <c r="F47" s="83">
        <f t="shared" si="8"/>
        <v>23.555</v>
      </c>
      <c r="G47" s="83">
        <f t="shared" si="8"/>
        <v>22.553999999999998</v>
      </c>
      <c r="H47" s="83">
        <f t="shared" si="8"/>
        <v>25.731999999999999</v>
      </c>
      <c r="I47" s="83">
        <f t="shared" si="8"/>
        <v>25.009</v>
      </c>
      <c r="J47" s="83">
        <f t="shared" si="8"/>
        <v>29.788999999999998</v>
      </c>
      <c r="K47" s="83">
        <f t="shared" si="8"/>
        <v>25.055</v>
      </c>
      <c r="L47" s="83">
        <f t="shared" si="8"/>
        <v>27.137</v>
      </c>
      <c r="M47" s="83">
        <f t="shared" si="8"/>
        <v>28.484000000000002</v>
      </c>
      <c r="N47" s="83">
        <f t="shared" si="8"/>
        <v>27.131999999999998</v>
      </c>
      <c r="O47" s="83">
        <f t="shared" si="8"/>
        <v>26.795000000000002</v>
      </c>
      <c r="P47" s="83">
        <f t="shared" si="8"/>
        <v>25.451999999999998</v>
      </c>
      <c r="Q47" s="83">
        <f t="shared" si="8"/>
        <v>26.736000000000004</v>
      </c>
      <c r="R47" s="83">
        <f t="shared" si="8"/>
        <v>25.643000000000001</v>
      </c>
      <c r="S47" s="83">
        <f t="shared" si="8"/>
        <v>26.356000000000002</v>
      </c>
      <c r="T47" s="83">
        <f t="shared" si="8"/>
        <v>25.443000000000001</v>
      </c>
      <c r="U47" s="83">
        <f t="shared" si="8"/>
        <v>28.803000000000001</v>
      </c>
      <c r="V47" s="83">
        <f t="shared" si="8"/>
        <v>32.372</v>
      </c>
      <c r="W47" s="83">
        <f t="shared" si="8"/>
        <v>30.104000000000003</v>
      </c>
      <c r="X47" s="83">
        <f t="shared" si="8"/>
        <v>24.77</v>
      </c>
      <c r="Y47" s="83">
        <f t="shared" si="8"/>
        <v>24.446000000000002</v>
      </c>
      <c r="Z47" s="84" t="str">
        <f t="shared" si="8"/>
        <v/>
      </c>
      <c r="AA47" s="100">
        <f>SUM(B47:Z47)</f>
        <v>632.45499999999993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31.745000000000005</v>
      </c>
      <c r="C4" s="18">
        <v>32.972999999999999</v>
      </c>
      <c r="D4" s="18">
        <v>19.27</v>
      </c>
      <c r="E4" s="18">
        <v>17.099999999999998</v>
      </c>
      <c r="F4" s="18">
        <v>23.555</v>
      </c>
      <c r="G4" s="18">
        <v>22.553999999999998</v>
      </c>
      <c r="H4" s="18">
        <v>25.731999999999999</v>
      </c>
      <c r="I4" s="18">
        <v>25.009</v>
      </c>
      <c r="J4" s="18">
        <v>29.788999999999998</v>
      </c>
      <c r="K4" s="18">
        <v>25.055</v>
      </c>
      <c r="L4" s="18">
        <v>27.136999999999997</v>
      </c>
      <c r="M4" s="18">
        <v>28.483999999999995</v>
      </c>
      <c r="N4" s="18">
        <v>27.132000000000001</v>
      </c>
      <c r="O4" s="18">
        <v>26.794999999999998</v>
      </c>
      <c r="P4" s="18">
        <v>25.451999999999995</v>
      </c>
      <c r="Q4" s="18">
        <v>26.736000000000001</v>
      </c>
      <c r="R4" s="18">
        <v>25.643000000000001</v>
      </c>
      <c r="S4" s="18">
        <v>26.355999999999998</v>
      </c>
      <c r="T4" s="18">
        <v>25.443000000000001</v>
      </c>
      <c r="U4" s="18">
        <v>28.803000000000004</v>
      </c>
      <c r="V4" s="18">
        <v>32.372</v>
      </c>
      <c r="W4" s="18">
        <v>30.103999999999996</v>
      </c>
      <c r="X4" s="18">
        <v>24.769999999999996</v>
      </c>
      <c r="Y4" s="18">
        <v>24.446000000000002</v>
      </c>
      <c r="Z4" s="19"/>
      <c r="AA4" s="20">
        <f>SUM(B4:Z4)</f>
        <v>632.45499999999993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90.46</v>
      </c>
      <c r="D7" s="28">
        <v>88</v>
      </c>
      <c r="E7" s="28">
        <v>88</v>
      </c>
      <c r="F7" s="28">
        <v>88</v>
      </c>
      <c r="G7" s="28">
        <v>88</v>
      </c>
      <c r="H7" s="28">
        <v>100</v>
      </c>
      <c r="I7" s="28">
        <v>108.01</v>
      </c>
      <c r="J7" s="28">
        <v>115.12</v>
      </c>
      <c r="K7" s="28">
        <v>108</v>
      </c>
      <c r="L7" s="28">
        <v>106.3</v>
      </c>
      <c r="M7" s="28">
        <v>102.95</v>
      </c>
      <c r="N7" s="28">
        <v>109.23</v>
      </c>
      <c r="O7" s="28">
        <v>109.17</v>
      </c>
      <c r="P7" s="28">
        <v>107.51</v>
      </c>
      <c r="Q7" s="28">
        <v>107.6</v>
      </c>
      <c r="R7" s="28">
        <v>108.01</v>
      </c>
      <c r="S7" s="28">
        <v>120.08</v>
      </c>
      <c r="T7" s="28">
        <v>132.22999999999999</v>
      </c>
      <c r="U7" s="28">
        <v>134.03</v>
      </c>
      <c r="V7" s="28">
        <v>133</v>
      </c>
      <c r="W7" s="28">
        <v>115.33</v>
      </c>
      <c r="X7" s="28">
        <v>107.09</v>
      </c>
      <c r="Y7" s="28">
        <v>100.47</v>
      </c>
      <c r="Z7" s="29"/>
      <c r="AA7" s="30">
        <v>106.61041666666667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3.61</v>
      </c>
      <c r="C13" s="52">
        <v>4.0179999999999998</v>
      </c>
      <c r="D13" s="52">
        <v>2.8849999999999998</v>
      </c>
      <c r="E13" s="52">
        <v>2.5670000000000002</v>
      </c>
      <c r="F13" s="52">
        <v>3.8160000000000003</v>
      </c>
      <c r="G13" s="52">
        <v>3.7719999999999998</v>
      </c>
      <c r="H13" s="52">
        <v>8.8669999999999991</v>
      </c>
      <c r="I13" s="52">
        <v>7.6770000000000005</v>
      </c>
      <c r="J13" s="52">
        <v>2.9889999999999999</v>
      </c>
      <c r="K13" s="52">
        <v>8.2690000000000001</v>
      </c>
      <c r="L13" s="52">
        <v>3.1659999999999999</v>
      </c>
      <c r="M13" s="52">
        <v>4.1979999999999995</v>
      </c>
      <c r="N13" s="52">
        <v>6.3710000000000004</v>
      </c>
      <c r="O13" s="52">
        <v>4.9610000000000003</v>
      </c>
      <c r="P13" s="52">
        <v>11.901</v>
      </c>
      <c r="Q13" s="52">
        <v>13.246</v>
      </c>
      <c r="R13" s="52">
        <v>9.0890000000000004</v>
      </c>
      <c r="S13" s="52">
        <v>2.9139999999999997</v>
      </c>
      <c r="T13" s="52">
        <v>1.3069999999999999</v>
      </c>
      <c r="U13" s="52">
        <v>5.3879999999999999</v>
      </c>
      <c r="V13" s="52">
        <v>4.2059999999999995</v>
      </c>
      <c r="W13" s="52">
        <v>1.905</v>
      </c>
      <c r="X13" s="52">
        <v>9.4039999999999999</v>
      </c>
      <c r="Y13" s="52">
        <v>9.8439999999999994</v>
      </c>
      <c r="Z13" s="53"/>
      <c r="AA13" s="54">
        <f>SUM(B13:Z13)</f>
        <v>136.37</v>
      </c>
    </row>
    <row r="14" spans="1:27" ht="30" customHeight="1" thickBot="1" x14ac:dyDescent="0.25">
      <c r="A14" s="55" t="s">
        <v>10</v>
      </c>
      <c r="B14" s="56">
        <f>IF(LEN(B$2)&gt;0,SUM(B10:B13),"")</f>
        <v>3.61</v>
      </c>
      <c r="C14" s="57">
        <f t="shared" ref="C14:Z14" si="0">IF(LEN(C$2)&gt;0,SUM(C10:C13),"")</f>
        <v>4.0179999999999998</v>
      </c>
      <c r="D14" s="57">
        <f t="shared" si="0"/>
        <v>2.8849999999999998</v>
      </c>
      <c r="E14" s="57">
        <f t="shared" si="0"/>
        <v>2.5670000000000002</v>
      </c>
      <c r="F14" s="57">
        <f t="shared" si="0"/>
        <v>3.8160000000000003</v>
      </c>
      <c r="G14" s="57">
        <f t="shared" si="0"/>
        <v>3.7719999999999998</v>
      </c>
      <c r="H14" s="57">
        <f t="shared" si="0"/>
        <v>8.8669999999999991</v>
      </c>
      <c r="I14" s="57">
        <f t="shared" si="0"/>
        <v>7.6770000000000005</v>
      </c>
      <c r="J14" s="57">
        <f t="shared" si="0"/>
        <v>2.9889999999999999</v>
      </c>
      <c r="K14" s="57">
        <f t="shared" si="0"/>
        <v>8.2690000000000001</v>
      </c>
      <c r="L14" s="57">
        <f t="shared" si="0"/>
        <v>3.1659999999999999</v>
      </c>
      <c r="M14" s="57">
        <f t="shared" si="0"/>
        <v>4.1979999999999995</v>
      </c>
      <c r="N14" s="57">
        <f t="shared" si="0"/>
        <v>6.3710000000000004</v>
      </c>
      <c r="O14" s="57">
        <f t="shared" si="0"/>
        <v>4.9610000000000003</v>
      </c>
      <c r="P14" s="57">
        <f t="shared" si="0"/>
        <v>11.901</v>
      </c>
      <c r="Q14" s="57">
        <f t="shared" si="0"/>
        <v>13.246</v>
      </c>
      <c r="R14" s="57">
        <f t="shared" si="0"/>
        <v>9.0890000000000004</v>
      </c>
      <c r="S14" s="57">
        <f t="shared" si="0"/>
        <v>2.9139999999999997</v>
      </c>
      <c r="T14" s="57">
        <f t="shared" si="0"/>
        <v>1.3069999999999999</v>
      </c>
      <c r="U14" s="57">
        <f t="shared" si="0"/>
        <v>5.3879999999999999</v>
      </c>
      <c r="V14" s="57">
        <f t="shared" si="0"/>
        <v>4.2059999999999995</v>
      </c>
      <c r="W14" s="57">
        <f t="shared" si="0"/>
        <v>1.905</v>
      </c>
      <c r="X14" s="57">
        <f t="shared" si="0"/>
        <v>9.4039999999999999</v>
      </c>
      <c r="Y14" s="57">
        <f t="shared" si="0"/>
        <v>9.8439999999999994</v>
      </c>
      <c r="Z14" s="58" t="str">
        <f t="shared" si="0"/>
        <v/>
      </c>
      <c r="AA14" s="59">
        <f>SUM(AA9:AA13)</f>
        <v>136.37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28.135000000000002</v>
      </c>
      <c r="C19" s="76">
        <v>28.955000000000002</v>
      </c>
      <c r="D19" s="76">
        <v>16.384999999999998</v>
      </c>
      <c r="E19" s="76">
        <v>14.532999999999999</v>
      </c>
      <c r="F19" s="76">
        <v>19.739000000000004</v>
      </c>
      <c r="G19" s="76">
        <v>18.782</v>
      </c>
      <c r="H19" s="76">
        <v>16.864999999999998</v>
      </c>
      <c r="I19" s="76">
        <v>17.332000000000001</v>
      </c>
      <c r="J19" s="76">
        <v>26.799999999999997</v>
      </c>
      <c r="K19" s="76">
        <v>16.786000000000001</v>
      </c>
      <c r="L19" s="76">
        <v>23.970999999999997</v>
      </c>
      <c r="M19" s="76">
        <v>24.286000000000001</v>
      </c>
      <c r="N19" s="76">
        <v>20.760999999999999</v>
      </c>
      <c r="O19" s="76">
        <v>21.833999999999996</v>
      </c>
      <c r="P19" s="76">
        <v>13.550999999999998</v>
      </c>
      <c r="Q19" s="76">
        <v>13.49</v>
      </c>
      <c r="R19" s="76">
        <v>16.553999999999998</v>
      </c>
      <c r="S19" s="76">
        <v>23.442000000000004</v>
      </c>
      <c r="T19" s="76">
        <v>24.135999999999999</v>
      </c>
      <c r="U19" s="76">
        <v>23.414999999999999</v>
      </c>
      <c r="V19" s="76">
        <v>28.166</v>
      </c>
      <c r="W19" s="76">
        <v>28.198999999999998</v>
      </c>
      <c r="X19" s="76">
        <v>15.366</v>
      </c>
      <c r="Y19" s="76">
        <v>14.602</v>
      </c>
      <c r="Z19" s="73"/>
      <c r="AA19" s="74">
        <f>SUM(B19:Z19)</f>
        <v>496.08500000000004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28.135000000000002</v>
      </c>
      <c r="C22" s="83">
        <f t="shared" si="1"/>
        <v>28.955000000000002</v>
      </c>
      <c r="D22" s="83">
        <f t="shared" si="1"/>
        <v>16.384999999999998</v>
      </c>
      <c r="E22" s="83">
        <f t="shared" si="1"/>
        <v>14.532999999999999</v>
      </c>
      <c r="F22" s="83">
        <f t="shared" si="1"/>
        <v>19.739000000000004</v>
      </c>
      <c r="G22" s="83">
        <f t="shared" si="1"/>
        <v>18.782</v>
      </c>
      <c r="H22" s="83">
        <f t="shared" si="1"/>
        <v>16.864999999999998</v>
      </c>
      <c r="I22" s="83">
        <f t="shared" si="1"/>
        <v>17.332000000000001</v>
      </c>
      <c r="J22" s="83">
        <f t="shared" si="1"/>
        <v>26.799999999999997</v>
      </c>
      <c r="K22" s="83">
        <f t="shared" si="1"/>
        <v>16.786000000000001</v>
      </c>
      <c r="L22" s="83">
        <f t="shared" si="1"/>
        <v>23.970999999999997</v>
      </c>
      <c r="M22" s="83">
        <f t="shared" si="1"/>
        <v>24.286000000000001</v>
      </c>
      <c r="N22" s="83">
        <f t="shared" si="1"/>
        <v>20.760999999999999</v>
      </c>
      <c r="O22" s="83">
        <f t="shared" si="1"/>
        <v>21.833999999999996</v>
      </c>
      <c r="P22" s="83">
        <f t="shared" si="1"/>
        <v>13.550999999999998</v>
      </c>
      <c r="Q22" s="83">
        <f t="shared" si="1"/>
        <v>13.49</v>
      </c>
      <c r="R22" s="83">
        <f t="shared" si="1"/>
        <v>16.553999999999998</v>
      </c>
      <c r="S22" s="83">
        <f t="shared" si="1"/>
        <v>23.442000000000004</v>
      </c>
      <c r="T22" s="83">
        <f t="shared" si="1"/>
        <v>24.135999999999999</v>
      </c>
      <c r="U22" s="83">
        <f t="shared" si="1"/>
        <v>23.414999999999999</v>
      </c>
      <c r="V22" s="83">
        <f t="shared" si="1"/>
        <v>28.166</v>
      </c>
      <c r="W22" s="83">
        <f t="shared" si="1"/>
        <v>28.198999999999998</v>
      </c>
      <c r="X22" s="83">
        <f t="shared" si="1"/>
        <v>15.366</v>
      </c>
      <c r="Y22" s="83">
        <f t="shared" si="1"/>
        <v>14.602</v>
      </c>
      <c r="Z22" s="84">
        <f t="shared" si="1"/>
        <v>0</v>
      </c>
      <c r="AA22" s="85">
        <f t="shared" si="1"/>
        <v>496.08500000000004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31.745000000000001</v>
      </c>
      <c r="C26" s="72">
        <v>32.972999999999999</v>
      </c>
      <c r="D26" s="72">
        <v>19.27</v>
      </c>
      <c r="E26" s="72">
        <v>17.100000000000001</v>
      </c>
      <c r="F26" s="72">
        <v>23.555</v>
      </c>
      <c r="G26" s="72">
        <v>22.553999999999998</v>
      </c>
      <c r="H26" s="72">
        <v>25.731999999999999</v>
      </c>
      <c r="I26" s="72">
        <v>25.009</v>
      </c>
      <c r="J26" s="72">
        <v>29.789000000000001</v>
      </c>
      <c r="K26" s="72">
        <v>25.055</v>
      </c>
      <c r="L26" s="72">
        <v>27.137</v>
      </c>
      <c r="M26" s="72">
        <v>28.484000000000002</v>
      </c>
      <c r="N26" s="72">
        <v>27.132000000000001</v>
      </c>
      <c r="O26" s="72">
        <v>26.795000000000002</v>
      </c>
      <c r="P26" s="72">
        <v>25.452000000000002</v>
      </c>
      <c r="Q26" s="72">
        <v>26.736000000000001</v>
      </c>
      <c r="R26" s="72">
        <v>25.643000000000001</v>
      </c>
      <c r="S26" s="72">
        <v>26.356000000000002</v>
      </c>
      <c r="T26" s="72">
        <v>25.443000000000001</v>
      </c>
      <c r="U26" s="72">
        <v>28.803000000000001</v>
      </c>
      <c r="V26" s="72">
        <v>32.372</v>
      </c>
      <c r="W26" s="72">
        <v>30.103999999999999</v>
      </c>
      <c r="X26" s="72">
        <v>24.77</v>
      </c>
      <c r="Y26" s="72">
        <v>24.446000000000002</v>
      </c>
      <c r="Z26" s="73"/>
      <c r="AA26" s="74">
        <f>SUM(B26:Z26)</f>
        <v>632.45499999999993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31.745000000000001</v>
      </c>
      <c r="C28" s="57">
        <f t="shared" si="2"/>
        <v>32.972999999999999</v>
      </c>
      <c r="D28" s="57">
        <f t="shared" si="2"/>
        <v>19.27</v>
      </c>
      <c r="E28" s="57">
        <f t="shared" si="2"/>
        <v>17.100000000000001</v>
      </c>
      <c r="F28" s="57">
        <f t="shared" si="2"/>
        <v>23.555</v>
      </c>
      <c r="G28" s="57">
        <f t="shared" si="2"/>
        <v>22.553999999999998</v>
      </c>
      <c r="H28" s="57">
        <f t="shared" si="2"/>
        <v>25.731999999999999</v>
      </c>
      <c r="I28" s="57">
        <f t="shared" si="2"/>
        <v>25.009</v>
      </c>
      <c r="J28" s="57">
        <f t="shared" si="2"/>
        <v>29.789000000000001</v>
      </c>
      <c r="K28" s="57">
        <f t="shared" si="2"/>
        <v>25.055</v>
      </c>
      <c r="L28" s="57">
        <f t="shared" si="2"/>
        <v>27.137</v>
      </c>
      <c r="M28" s="57">
        <f t="shared" si="2"/>
        <v>28.484000000000002</v>
      </c>
      <c r="N28" s="57">
        <f t="shared" si="2"/>
        <v>27.132000000000001</v>
      </c>
      <c r="O28" s="57">
        <f t="shared" si="2"/>
        <v>26.795000000000002</v>
      </c>
      <c r="P28" s="57">
        <f t="shared" si="2"/>
        <v>25.452000000000002</v>
      </c>
      <c r="Q28" s="57">
        <f t="shared" si="2"/>
        <v>26.736000000000001</v>
      </c>
      <c r="R28" s="57">
        <f t="shared" si="2"/>
        <v>25.643000000000001</v>
      </c>
      <c r="S28" s="57">
        <f t="shared" si="2"/>
        <v>26.356000000000002</v>
      </c>
      <c r="T28" s="57">
        <f t="shared" si="2"/>
        <v>25.443000000000001</v>
      </c>
      <c r="U28" s="57">
        <f t="shared" si="2"/>
        <v>28.803000000000001</v>
      </c>
      <c r="V28" s="57">
        <f t="shared" si="2"/>
        <v>32.372</v>
      </c>
      <c r="W28" s="57">
        <f t="shared" si="2"/>
        <v>30.103999999999999</v>
      </c>
      <c r="X28" s="57">
        <f t="shared" si="2"/>
        <v>24.77</v>
      </c>
      <c r="Y28" s="57">
        <f t="shared" si="2"/>
        <v>24.446000000000002</v>
      </c>
      <c r="Z28" s="58">
        <f t="shared" si="2"/>
        <v>0</v>
      </c>
      <c r="AA28" s="59">
        <f t="shared" si="2"/>
        <v>632.45499999999993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31.745000000000001</v>
      </c>
      <c r="C47" s="83">
        <f t="shared" ref="C47:Z47" si="8">SUM(C10:C13)+C22+C36</f>
        <v>32.972999999999999</v>
      </c>
      <c r="D47" s="83">
        <f t="shared" si="8"/>
        <v>19.269999999999996</v>
      </c>
      <c r="E47" s="83">
        <f t="shared" si="8"/>
        <v>17.100000000000001</v>
      </c>
      <c r="F47" s="83">
        <f t="shared" si="8"/>
        <v>23.555000000000003</v>
      </c>
      <c r="G47" s="83">
        <f t="shared" si="8"/>
        <v>22.553999999999998</v>
      </c>
      <c r="H47" s="83">
        <f t="shared" si="8"/>
        <v>25.731999999999999</v>
      </c>
      <c r="I47" s="83">
        <f t="shared" si="8"/>
        <v>25.009</v>
      </c>
      <c r="J47" s="83">
        <f t="shared" si="8"/>
        <v>29.788999999999998</v>
      </c>
      <c r="K47" s="83">
        <f t="shared" si="8"/>
        <v>25.055</v>
      </c>
      <c r="L47" s="83">
        <f t="shared" si="8"/>
        <v>27.136999999999997</v>
      </c>
      <c r="M47" s="83">
        <f t="shared" si="8"/>
        <v>28.484000000000002</v>
      </c>
      <c r="N47" s="83">
        <f t="shared" si="8"/>
        <v>27.131999999999998</v>
      </c>
      <c r="O47" s="83">
        <f t="shared" si="8"/>
        <v>26.794999999999995</v>
      </c>
      <c r="P47" s="83">
        <f t="shared" si="8"/>
        <v>25.451999999999998</v>
      </c>
      <c r="Q47" s="83">
        <f t="shared" si="8"/>
        <v>26.736000000000001</v>
      </c>
      <c r="R47" s="83">
        <f t="shared" si="8"/>
        <v>25.643000000000001</v>
      </c>
      <c r="S47" s="83">
        <f t="shared" si="8"/>
        <v>26.356000000000002</v>
      </c>
      <c r="T47" s="83">
        <f t="shared" si="8"/>
        <v>25.442999999999998</v>
      </c>
      <c r="U47" s="83">
        <f t="shared" si="8"/>
        <v>28.802999999999997</v>
      </c>
      <c r="V47" s="83">
        <f t="shared" si="8"/>
        <v>32.372</v>
      </c>
      <c r="W47" s="83">
        <f t="shared" si="8"/>
        <v>30.103999999999999</v>
      </c>
      <c r="X47" s="83">
        <f t="shared" si="8"/>
        <v>24.77</v>
      </c>
      <c r="Y47" s="83">
        <f t="shared" si="8"/>
        <v>24.445999999999998</v>
      </c>
      <c r="Z47" s="84">
        <f t="shared" si="8"/>
        <v>0</v>
      </c>
      <c r="AA47" s="100">
        <f>SUM(B47:Z47)</f>
        <v>632.45499999999993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2021-08-24T12:47:23Z</dcterms:created>
  <dcterms:modified xsi:type="dcterms:W3CDTF">2021-08-24T12:47:23Z</dcterms:modified>
</cp:coreProperties>
</file>