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<sst xmlns="http://schemas.openxmlformats.org/spreadsheetml/2006/main" count="110" uniqueCount="49">
  <si>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23/08/2021 15:48:00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</si>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</sst>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4.5810000000000004</c:v>
                </c:pt>
                <c:pt idx="18">
                  <c:v>0.54300000000000004</c:v>
                </c:pt>
                <c:pt idx="20">
                  <c:v>2</c:v>
                </c:pt>
                <c:pt idx="21">
                  <c:v>14.942</c:v>
                </c:pt>
                <c:pt idx="22">
                  <c:v>3.4239999999999999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2.032</c:v>
                </c:pt>
                <c:pt idx="8">
                  <c:v>2.117</c:v>
                </c:pt>
                <c:pt idx="9">
                  <c:v>0.56399999999999995</c:v>
                </c:pt>
                <c:pt idx="10">
                  <c:v>0.30599999999999999</c:v>
                </c:pt>
                <c:pt idx="13">
                  <c:v>0.251</c:v>
                </c:pt>
                <c:pt idx="14">
                  <c:v>0.251</c:v>
                </c:pt>
                <c:pt idx="15">
                  <c:v>2.1999999999999999E-2</c:v>
                </c:pt>
                <c:pt idx="16">
                  <c:v>1.2999999999999999E-2</c:v>
                </c:pt>
                <c:pt idx="18">
                  <c:v>0.01</c:v>
                </c:pt>
                <c:pt idx="19">
                  <c:v>4.0000000000000001E-3</c:v>
                </c:pt>
                <c:pt idx="20">
                  <c:v>4.9729999999999999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551472"/>
        <c:axId val="3995518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14.105</c:v>
                </c:pt>
                <c:pt idx="1">
                  <c:v>16.585999999999999</c:v>
                </c:pt>
                <c:pt idx="2">
                  <c:v>17.161999999999999</c:v>
                </c:pt>
                <c:pt idx="3">
                  <c:v>16.670999999999999</c:v>
                </c:pt>
                <c:pt idx="4">
                  <c:v>17.286999999999999</c:v>
                </c:pt>
                <c:pt idx="5">
                  <c:v>18.472999999999999</c:v>
                </c:pt>
                <c:pt idx="6">
                  <c:v>14.766999999999998</c:v>
                </c:pt>
                <c:pt idx="7">
                  <c:v>12.433000000000002</c:v>
                </c:pt>
                <c:pt idx="8">
                  <c:v>13.768999999999998</c:v>
                </c:pt>
                <c:pt idx="9">
                  <c:v>8.6979999999999986</c:v>
                </c:pt>
                <c:pt idx="10">
                  <c:v>10.115</c:v>
                </c:pt>
                <c:pt idx="11">
                  <c:v>7.6269999999999998</c:v>
                </c:pt>
                <c:pt idx="12">
                  <c:v>8.5949999999999989</c:v>
                </c:pt>
                <c:pt idx="13">
                  <c:v>8.7720000000000002</c:v>
                </c:pt>
                <c:pt idx="14">
                  <c:v>7.9010000000000007</c:v>
                </c:pt>
                <c:pt idx="15">
                  <c:v>12.512</c:v>
                </c:pt>
                <c:pt idx="16">
                  <c:v>9.8490000000000002</c:v>
                </c:pt>
                <c:pt idx="17">
                  <c:v>6.13</c:v>
                </c:pt>
                <c:pt idx="18">
                  <c:v>2.859</c:v>
                </c:pt>
                <c:pt idx="19">
                  <c:v>1.5819999999999999</c:v>
                </c:pt>
                <c:pt idx="20">
                  <c:v>8.5289999999999999</c:v>
                </c:pt>
                <c:pt idx="21">
                  <c:v>15.788</c:v>
                </c:pt>
                <c:pt idx="22">
                  <c:v>4.202</c:v>
                </c:pt>
                <c:pt idx="23">
                  <c:v>3.0870000000000002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551472"/>
        <c:axId val="3995518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78.91</c:v>
                </c:pt>
                <c:pt idx="1">
                  <c:v>66.05</c:v>
                </c:pt>
                <c:pt idx="2">
                  <c:v>63.4</c:v>
                </c:pt>
                <c:pt idx="3">
                  <c:v>56.92</c:v>
                </c:pt>
                <c:pt idx="4">
                  <c:v>60.39</c:v>
                </c:pt>
                <c:pt idx="5">
                  <c:v>68.239999999999995</c:v>
                </c:pt>
                <c:pt idx="6">
                  <c:v>86.09</c:v>
                </c:pt>
                <c:pt idx="7">
                  <c:v>102.67</c:v>
                </c:pt>
                <c:pt idx="8">
                  <c:v>97.4</c:v>
                </c:pt>
                <c:pt idx="9">
                  <c:v>98.36</c:v>
                </c:pt>
                <c:pt idx="10">
                  <c:v>98.16</c:v>
                </c:pt>
                <c:pt idx="11">
                  <c:v>100.09</c:v>
                </c:pt>
                <c:pt idx="12">
                  <c:v>106.38</c:v>
                </c:pt>
                <c:pt idx="13">
                  <c:v>111</c:v>
                </c:pt>
                <c:pt idx="14">
                  <c:v>110.89</c:v>
                </c:pt>
                <c:pt idx="15">
                  <c:v>117.6</c:v>
                </c:pt>
                <c:pt idx="16">
                  <c:v>116.26</c:v>
                </c:pt>
                <c:pt idx="17">
                  <c:v>129.80000000000001</c:v>
                </c:pt>
                <c:pt idx="18">
                  <c:v>138</c:v>
                </c:pt>
                <c:pt idx="19">
                  <c:v>164.55</c:v>
                </c:pt>
                <c:pt idx="20">
                  <c:v>161.66</c:v>
                </c:pt>
                <c:pt idx="21">
                  <c:v>136.99</c:v>
                </c:pt>
                <c:pt idx="22">
                  <c:v>138.63999999999999</c:v>
                </c:pt>
                <c:pt idx="23">
                  <c:v>129.65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552648"/>
        <c:axId val="399552256"/>
      </c:lineChart>
      <c:catAx>
        <c:axId val="399551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551864"/>
        <c:crosses val="autoZero"/>
        <c:auto val="1"/>
        <c:lblAlgn val="ctr"/>
        <c:lblOffset val="100"/>
        <c:noMultiLvlLbl val="0"/>
      </c:catAx>
      <c:valAx>
        <c:axId val="399551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551472"/>
        <c:crosses val="autoZero"/>
        <c:crossBetween val="between"/>
      </c:valAx>
      <c:valAx>
        <c:axId val="399552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552648"/>
        <c:crosses val="max"/>
        <c:crossBetween val="between"/>
      </c:valAx>
      <c:catAx>
        <c:axId val="399552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552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25.490000000000002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10.542999999999999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221.46600000000001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57.896999999999998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199.60199999999998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78.91</v>
          </cell>
          <cell r="C7">
            <v>66.05</v>
          </cell>
          <cell r="D7">
            <v>63.4</v>
          </cell>
          <cell r="E7">
            <v>56.92</v>
          </cell>
          <cell r="F7">
            <v>60.39</v>
          </cell>
          <cell r="G7">
            <v>68.239999999999995</v>
          </cell>
          <cell r="H7">
            <v>86.09</v>
          </cell>
          <cell r="I7">
            <v>102.67</v>
          </cell>
          <cell r="J7">
            <v>97.4</v>
          </cell>
          <cell r="K7">
            <v>98.36</v>
          </cell>
          <cell r="L7">
            <v>98.16</v>
          </cell>
          <cell r="M7">
            <v>100.09</v>
          </cell>
          <cell r="N7">
            <v>106.38</v>
          </cell>
          <cell r="O7">
            <v>111</v>
          </cell>
          <cell r="P7">
            <v>110.89</v>
          </cell>
          <cell r="Q7">
            <v>117.6</v>
          </cell>
          <cell r="R7">
            <v>116.26</v>
          </cell>
          <cell r="S7">
            <v>129.80000000000001</v>
          </cell>
          <cell r="T7">
            <v>138</v>
          </cell>
          <cell r="U7">
            <v>164.55</v>
          </cell>
          <cell r="V7">
            <v>161.66</v>
          </cell>
          <cell r="W7">
            <v>136.99</v>
          </cell>
          <cell r="X7">
            <v>138.63999999999999</v>
          </cell>
          <cell r="Y7">
            <v>129.65</v>
          </cell>
        </row>
        <row r="31">
          <cell r="O31">
            <v>4.5810000000000004</v>
          </cell>
          <cell r="T31">
            <v>0.54300000000000004</v>
          </cell>
          <cell r="W31">
            <v>14.942</v>
          </cell>
          <cell r="X31">
            <v>3.4239999999999999</v>
          </cell>
        </row>
        <row r="36">
          <cell r="V36">
            <v>2</v>
          </cell>
        </row>
        <row r="57">
          <cell r="I57">
            <v>2.032</v>
          </cell>
          <cell r="J57">
            <v>2.117</v>
          </cell>
          <cell r="K57">
            <v>0.56399999999999995</v>
          </cell>
          <cell r="L57">
            <v>0.30599999999999999</v>
          </cell>
          <cell r="O57">
            <v>0.251</v>
          </cell>
          <cell r="P57">
            <v>0.251</v>
          </cell>
          <cell r="Q57">
            <v>2.1999999999999999E-2</v>
          </cell>
          <cell r="R57">
            <v>1.2999999999999999E-2</v>
          </cell>
          <cell r="T57">
            <v>0.01</v>
          </cell>
          <cell r="U57">
            <v>4.0000000000000001E-3</v>
          </cell>
          <cell r="V57">
            <v>4.9729999999999999</v>
          </cell>
        </row>
        <row r="64">
          <cell r="B64">
            <v>14.105</v>
          </cell>
          <cell r="C64">
            <v>16.586000000000002</v>
          </cell>
          <cell r="D64">
            <v>17.161999999999999</v>
          </cell>
          <cell r="E64">
            <v>16.670999999999999</v>
          </cell>
          <cell r="F64">
            <v>17.287000000000003</v>
          </cell>
          <cell r="G64">
            <v>18.473000000000003</v>
          </cell>
          <cell r="H64">
            <v>14.767000000000001</v>
          </cell>
          <cell r="I64">
            <v>10.401</v>
          </cell>
          <cell r="J64">
            <v>11.651999999999999</v>
          </cell>
          <cell r="K64">
            <v>8.1340000000000003</v>
          </cell>
          <cell r="L64">
            <v>9.8089999999999993</v>
          </cell>
          <cell r="M64">
            <v>7.6270000000000007</v>
          </cell>
          <cell r="N64">
            <v>8.5949999999999989</v>
          </cell>
          <cell r="O64">
            <v>3.9400000000000004</v>
          </cell>
          <cell r="P64">
            <v>7.65</v>
          </cell>
          <cell r="Q64">
            <v>12.49</v>
          </cell>
          <cell r="R64">
            <v>9.8359999999999985</v>
          </cell>
          <cell r="S64">
            <v>6.13</v>
          </cell>
          <cell r="T64">
            <v>2.306</v>
          </cell>
          <cell r="U64">
            <v>1.5779999999999998</v>
          </cell>
          <cell r="V64">
            <v>1.556</v>
          </cell>
          <cell r="W64">
            <v>0.84599999999999997</v>
          </cell>
          <cell r="X64">
            <v>0.77800000000000002</v>
          </cell>
          <cell r="Y64">
            <v>3.0869999999999997</v>
          </cell>
        </row>
      </sheetData>
      <sheetData sheetId="17">
        <row r="57">
          <cell r="B57">
            <v>13.550999999999998</v>
          </cell>
          <cell r="C57">
            <v>16.557000000000002</v>
          </cell>
          <cell r="D57">
            <v>17.111000000000001</v>
          </cell>
          <cell r="E57">
            <v>16.625</v>
          </cell>
          <cell r="F57">
            <v>17.255000000000003</v>
          </cell>
          <cell r="G57">
            <v>18.399999999999999</v>
          </cell>
          <cell r="H57">
            <v>14.322999999999999</v>
          </cell>
          <cell r="I57">
            <v>10.858000000000001</v>
          </cell>
          <cell r="J57">
            <v>11.350999999999999</v>
          </cell>
          <cell r="K57">
            <v>8.0749999999999993</v>
          </cell>
          <cell r="L57">
            <v>7.875</v>
          </cell>
          <cell r="M57">
            <v>2.6909999999999998</v>
          </cell>
          <cell r="N57">
            <v>2.952</v>
          </cell>
          <cell r="O57">
            <v>2.524</v>
          </cell>
          <cell r="P57">
            <v>3.3450000000000002</v>
          </cell>
          <cell r="Q57">
            <v>10.638999999999999</v>
          </cell>
          <cell r="R57">
            <v>8.0300000000000011</v>
          </cell>
          <cell r="S57">
            <v>5.8070000000000004</v>
          </cell>
          <cell r="T57">
            <v>2.8360000000000003</v>
          </cell>
          <cell r="U57">
            <v>1.1759999999999997</v>
          </cell>
          <cell r="W57">
            <v>2.3449999999999998</v>
          </cell>
          <cell r="X57">
            <v>2.1890000000000001</v>
          </cell>
          <cell r="Y57">
            <v>3.0870000000000002</v>
          </cell>
        </row>
        <row r="64">
          <cell r="B64">
            <v>0.55400000000000005</v>
          </cell>
          <cell r="C64">
            <v>2.9000000000000001E-2</v>
          </cell>
          <cell r="D64">
            <v>5.0999999999999997E-2</v>
          </cell>
          <cell r="E64">
            <v>4.5999999999999999E-2</v>
          </cell>
          <cell r="F64">
            <v>3.2000000000000001E-2</v>
          </cell>
          <cell r="G64">
            <v>7.2999999999999995E-2</v>
          </cell>
          <cell r="H64">
            <v>0.44400000000000001</v>
          </cell>
          <cell r="I64">
            <v>1.575</v>
          </cell>
          <cell r="J64">
            <v>2.4180000000000001</v>
          </cell>
          <cell r="K64">
            <v>0.623</v>
          </cell>
          <cell r="L64">
            <v>2.2400000000000002</v>
          </cell>
          <cell r="M64">
            <v>4.9359999999999999</v>
          </cell>
          <cell r="N64">
            <v>5.6429999999999998</v>
          </cell>
          <cell r="O64">
            <v>6.2479999999999993</v>
          </cell>
          <cell r="P64">
            <v>4.556</v>
          </cell>
          <cell r="Q64">
            <v>1.873</v>
          </cell>
          <cell r="R64">
            <v>1.819</v>
          </cell>
          <cell r="S64">
            <v>0.32300000000000001</v>
          </cell>
          <cell r="T64">
            <v>2.3E-2</v>
          </cell>
          <cell r="U64">
            <v>0.40600000000000003</v>
          </cell>
          <cell r="V64">
            <v>8.5289999999999999</v>
          </cell>
          <cell r="W64">
            <v>13.443</v>
          </cell>
          <cell r="X64">
            <v>2.0129999999999999</v>
          </cell>
        </row>
      </sheetData>
      <sheetData sheetId="18">
        <row r="7">
          <cell r="B7">
            <v>78.91</v>
          </cell>
          <cell r="C7">
            <v>66.05</v>
          </cell>
          <cell r="D7">
            <v>63.4</v>
          </cell>
          <cell r="E7">
            <v>56.92</v>
          </cell>
          <cell r="F7">
            <v>60.39</v>
          </cell>
          <cell r="G7">
            <v>68.239999999999995</v>
          </cell>
          <cell r="H7">
            <v>86.09</v>
          </cell>
          <cell r="I7">
            <v>102.67</v>
          </cell>
          <cell r="J7">
            <v>97.4</v>
          </cell>
          <cell r="K7">
            <v>98.36</v>
          </cell>
          <cell r="L7">
            <v>98.16</v>
          </cell>
          <cell r="M7">
            <v>100.09</v>
          </cell>
          <cell r="N7">
            <v>106.38</v>
          </cell>
          <cell r="O7">
            <v>111</v>
          </cell>
          <cell r="P7">
            <v>110.89</v>
          </cell>
          <cell r="Q7">
            <v>117.6</v>
          </cell>
          <cell r="R7">
            <v>116.26</v>
          </cell>
          <cell r="S7">
            <v>129.80000000000001</v>
          </cell>
          <cell r="T7">
            <v>138</v>
          </cell>
          <cell r="U7">
            <v>164.55</v>
          </cell>
          <cell r="V7">
            <v>161.66</v>
          </cell>
          <cell r="W7">
            <v>136.99</v>
          </cell>
          <cell r="X7">
            <v>138.63999999999999</v>
          </cell>
          <cell r="Y7">
            <v>129.65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44432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950.43949999999995</v>
          </cell>
          <cell r="J12">
            <v>950.44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14.105</v>
      </c>
      <c r="C4" s="18">
        <v>16.586000000000002</v>
      </c>
      <c r="D4" s="18">
        <v>17.161999999999999</v>
      </c>
      <c r="E4" s="18">
        <v>16.670999999999999</v>
      </c>
      <c r="F4" s="18">
        <v>17.287000000000003</v>
      </c>
      <c r="G4" s="18">
        <v>18.473000000000003</v>
      </c>
      <c r="H4" s="18">
        <v>14.767000000000001</v>
      </c>
      <c r="I4" s="18">
        <v>12.433000000000002</v>
      </c>
      <c r="J4" s="18">
        <v>13.769</v>
      </c>
      <c r="K4" s="18">
        <v>8.6980000000000004</v>
      </c>
      <c r="L4" s="18">
        <v>10.115</v>
      </c>
      <c r="M4" s="18">
        <v>7.6270000000000007</v>
      </c>
      <c r="N4" s="18">
        <v>8.5949999999999989</v>
      </c>
      <c r="O4" s="18">
        <v>8.7720000000000002</v>
      </c>
      <c r="P4" s="18">
        <v>7.9009999999999998</v>
      </c>
      <c r="Q4" s="18">
        <v>12.512</v>
      </c>
      <c r="R4" s="18">
        <v>9.8489999999999984</v>
      </c>
      <c r="S4" s="18">
        <v>6.13</v>
      </c>
      <c r="T4" s="18">
        <v>2.859</v>
      </c>
      <c r="U4" s="18">
        <v>1.5819999999999999</v>
      </c>
      <c r="V4" s="18">
        <v>8.5289999999999999</v>
      </c>
      <c r="W4" s="18">
        <v>15.788</v>
      </c>
      <c r="X4" s="18">
        <v>4.202</v>
      </c>
      <c r="Y4" s="18">
        <v>3.0869999999999997</v>
      </c>
      <c r="Z4" s="19"/>
      <c r="AA4" s="20">
        <f>SUM(B4:Z4)</f>
        <v>257.49900000000002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78.91</v>
      </c>
      <c r="C7" s="28">
        <v>66.05</v>
      </c>
      <c r="D7" s="28">
        <v>63.4</v>
      </c>
      <c r="E7" s="28">
        <v>56.92</v>
      </c>
      <c r="F7" s="28">
        <v>60.39</v>
      </c>
      <c r="G7" s="28">
        <v>68.239999999999995</v>
      </c>
      <c r="H7" s="28">
        <v>86.09</v>
      </c>
      <c r="I7" s="28">
        <v>102.67</v>
      </c>
      <c r="J7" s="28">
        <v>97.4</v>
      </c>
      <c r="K7" s="28">
        <v>98.36</v>
      </c>
      <c r="L7" s="28">
        <v>98.16</v>
      </c>
      <c r="M7" s="28">
        <v>100.09</v>
      </c>
      <c r="N7" s="28">
        <v>106.38</v>
      </c>
      <c r="O7" s="28">
        <v>111</v>
      </c>
      <c r="P7" s="28">
        <v>110.89</v>
      </c>
      <c r="Q7" s="28">
        <v>117.6</v>
      </c>
      <c r="R7" s="28">
        <v>116.26</v>
      </c>
      <c r="S7" s="28">
        <v>129.80000000000001</v>
      </c>
      <c r="T7" s="28">
        <v>138</v>
      </c>
      <c r="U7" s="28">
        <v>164.55</v>
      </c>
      <c r="V7" s="28">
        <v>161.66</v>
      </c>
      <c r="W7" s="28">
        <v>136.99</v>
      </c>
      <c r="X7" s="28">
        <v>138.63999999999999</v>
      </c>
      <c r="Y7" s="28">
        <v>129.65</v>
      </c>
      <c r="Z7" s="29"/>
      <c r="AA7" s="30">
        <f>IF(SUM(GR_MAINLAND_MCP_SUM_SELL)&lt;&gt;0,AVERAGEIF(GR_MAINLAND_MCP_SUM_SELL,"&lt;&gt;"""),"")</f>
        <v>105.75416666666665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4.5810000000000004</v>
      </c>
      <c r="P11" s="47"/>
      <c r="Q11" s="47"/>
      <c r="R11" s="47"/>
      <c r="S11" s="47"/>
      <c r="T11" s="47">
        <v>0.54300000000000004</v>
      </c>
      <c r="U11" s="47"/>
      <c r="V11" s="47">
        <v>2</v>
      </c>
      <c r="W11" s="47">
        <v>14.942</v>
      </c>
      <c r="X11" s="47">
        <v>3.4239999999999999</v>
      </c>
      <c r="Y11" s="47"/>
      <c r="Z11" s="48"/>
      <c r="AA11" s="49">
        <f>SUM(B11:Z11)</f>
        <v>25.490000000000002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2.032</v>
      </c>
      <c r="J13" s="52">
        <v>2.117</v>
      </c>
      <c r="K13" s="52">
        <v>0.56399999999999995</v>
      </c>
      <c r="L13" s="52">
        <v>0.30599999999999999</v>
      </c>
      <c r="M13" s="52"/>
      <c r="N13" s="52"/>
      <c r="O13" s="52">
        <v>0.251</v>
      </c>
      <c r="P13" s="52">
        <v>0.251</v>
      </c>
      <c r="Q13" s="52">
        <v>2.1999999999999999E-2</v>
      </c>
      <c r="R13" s="52">
        <v>1.2999999999999999E-2</v>
      </c>
      <c r="S13" s="52"/>
      <c r="T13" s="52">
        <v>0.01</v>
      </c>
      <c r="U13" s="52">
        <v>4.0000000000000001E-3</v>
      </c>
      <c r="V13" s="52">
        <v>4.9729999999999999</v>
      </c>
      <c r="W13" s="52"/>
      <c r="X13" s="52"/>
      <c r="Y13" s="52"/>
      <c r="Z13" s="53"/>
      <c r="AA13" s="54">
        <f>SUM(B13:Z13)</f>
        <v>10.542999999999999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2.032</v>
      </c>
      <c r="J14" s="57">
        <f t="shared" si="0"/>
        <v>2.117</v>
      </c>
      <c r="K14" s="57">
        <f t="shared" si="0"/>
        <v>0.56399999999999995</v>
      </c>
      <c r="L14" s="57">
        <f t="shared" si="0"/>
        <v>0.30599999999999999</v>
      </c>
      <c r="M14" s="57">
        <f t="shared" si="0"/>
        <v>0</v>
      </c>
      <c r="N14" s="57">
        <f t="shared" si="0"/>
        <v>0</v>
      </c>
      <c r="O14" s="57">
        <f t="shared" si="0"/>
        <v>4.8320000000000007</v>
      </c>
      <c r="P14" s="57">
        <f t="shared" si="0"/>
        <v>0.251</v>
      </c>
      <c r="Q14" s="57">
        <f t="shared" si="0"/>
        <v>2.1999999999999999E-2</v>
      </c>
      <c r="R14" s="57">
        <f t="shared" si="0"/>
        <v>1.2999999999999999E-2</v>
      </c>
      <c r="S14" s="57">
        <f t="shared" si="0"/>
        <v>0</v>
      </c>
      <c r="T14" s="57">
        <f t="shared" si="0"/>
        <v>0.55300000000000005</v>
      </c>
      <c r="U14" s="57">
        <f t="shared" si="0"/>
        <v>4.0000000000000001E-3</v>
      </c>
      <c r="V14" s="57">
        <f t="shared" si="0"/>
        <v>6.9729999999999999</v>
      </c>
      <c r="W14" s="57">
        <f t="shared" si="0"/>
        <v>14.942</v>
      </c>
      <c r="X14" s="57">
        <f t="shared" si="0"/>
        <v>3.4239999999999999</v>
      </c>
      <c r="Y14" s="57">
        <f t="shared" si="0"/>
        <v>0</v>
      </c>
      <c r="Z14" s="58" t="str">
        <f t="shared" si="0"/>
        <v/>
      </c>
      <c r="AA14" s="59">
        <f>SUM(AA9:AA13)</f>
        <v>36.033000000000001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14.105</v>
      </c>
      <c r="C19" s="76">
        <v>16.586000000000002</v>
      </c>
      <c r="D19" s="76">
        <v>17.161999999999999</v>
      </c>
      <c r="E19" s="76">
        <v>16.670999999999999</v>
      </c>
      <c r="F19" s="76">
        <v>17.287000000000003</v>
      </c>
      <c r="G19" s="76">
        <v>18.473000000000003</v>
      </c>
      <c r="H19" s="76">
        <v>14.767000000000001</v>
      </c>
      <c r="I19" s="76">
        <v>10.401</v>
      </c>
      <c r="J19" s="76">
        <v>11.651999999999999</v>
      </c>
      <c r="K19" s="76">
        <v>8.1340000000000003</v>
      </c>
      <c r="L19" s="76">
        <v>9.8089999999999993</v>
      </c>
      <c r="M19" s="76">
        <v>7.6270000000000007</v>
      </c>
      <c r="N19" s="76">
        <v>8.5949999999999989</v>
      </c>
      <c r="O19" s="76">
        <v>3.9400000000000004</v>
      </c>
      <c r="P19" s="76">
        <v>7.65</v>
      </c>
      <c r="Q19" s="76">
        <v>12.49</v>
      </c>
      <c r="R19" s="76">
        <v>9.8359999999999985</v>
      </c>
      <c r="S19" s="76">
        <v>6.13</v>
      </c>
      <c r="T19" s="76">
        <v>2.306</v>
      </c>
      <c r="U19" s="76">
        <v>1.5779999999999998</v>
      </c>
      <c r="V19" s="76">
        <v>1.556</v>
      </c>
      <c r="W19" s="76">
        <v>0.84599999999999997</v>
      </c>
      <c r="X19" s="76">
        <v>0.77800000000000002</v>
      </c>
      <c r="Y19" s="76">
        <v>3.0869999999999997</v>
      </c>
      <c r="Z19" s="73"/>
      <c r="AA19" s="74">
        <f>SUM(B19:Z19)</f>
        <v>221.46600000000001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14.105</v>
      </c>
      <c r="C22" s="83">
        <f t="shared" ref="C22:Z22" si="1">IF(LEN(C$2)&gt;0,SUM(C17:C21),"")</f>
        <v>16.586000000000002</v>
      </c>
      <c r="D22" s="83">
        <f t="shared" si="1"/>
        <v>17.161999999999999</v>
      </c>
      <c r="E22" s="83">
        <f t="shared" si="1"/>
        <v>16.670999999999999</v>
      </c>
      <c r="F22" s="83">
        <f t="shared" si="1"/>
        <v>17.287000000000003</v>
      </c>
      <c r="G22" s="83">
        <f t="shared" si="1"/>
        <v>18.473000000000003</v>
      </c>
      <c r="H22" s="83">
        <f t="shared" si="1"/>
        <v>14.767000000000001</v>
      </c>
      <c r="I22" s="83">
        <f t="shared" si="1"/>
        <v>10.401</v>
      </c>
      <c r="J22" s="83">
        <f t="shared" si="1"/>
        <v>11.651999999999999</v>
      </c>
      <c r="K22" s="83">
        <f t="shared" si="1"/>
        <v>8.1340000000000003</v>
      </c>
      <c r="L22" s="83">
        <f t="shared" si="1"/>
        <v>9.8089999999999993</v>
      </c>
      <c r="M22" s="83">
        <f t="shared" si="1"/>
        <v>7.6270000000000007</v>
      </c>
      <c r="N22" s="83">
        <f t="shared" si="1"/>
        <v>8.5949999999999989</v>
      </c>
      <c r="O22" s="83">
        <f t="shared" si="1"/>
        <v>3.9400000000000004</v>
      </c>
      <c r="P22" s="83">
        <f t="shared" si="1"/>
        <v>7.65</v>
      </c>
      <c r="Q22" s="83">
        <f t="shared" si="1"/>
        <v>12.49</v>
      </c>
      <c r="R22" s="83">
        <f t="shared" si="1"/>
        <v>9.8359999999999985</v>
      </c>
      <c r="S22" s="83">
        <f t="shared" si="1"/>
        <v>6.13</v>
      </c>
      <c r="T22" s="83">
        <f t="shared" si="1"/>
        <v>2.306</v>
      </c>
      <c r="U22" s="83">
        <f t="shared" si="1"/>
        <v>1.5779999999999998</v>
      </c>
      <c r="V22" s="83">
        <f t="shared" si="1"/>
        <v>1.556</v>
      </c>
      <c r="W22" s="83">
        <f t="shared" si="1"/>
        <v>0.84599999999999997</v>
      </c>
      <c r="X22" s="83">
        <f t="shared" si="1"/>
        <v>0.77800000000000002</v>
      </c>
      <c r="Y22" s="83">
        <f t="shared" si="1"/>
        <v>3.0869999999999997</v>
      </c>
      <c r="Z22" s="84" t="str">
        <f t="shared" si="1"/>
        <v/>
      </c>
      <c r="AA22" s="85">
        <f>SUM(AA17:AA21)</f>
        <v>221.46600000000001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14.105</v>
      </c>
      <c r="C26" s="72">
        <v>16.585999999999999</v>
      </c>
      <c r="D26" s="72">
        <v>17.161999999999999</v>
      </c>
      <c r="E26" s="72">
        <v>16.670999999999999</v>
      </c>
      <c r="F26" s="72">
        <v>17.286999999999999</v>
      </c>
      <c r="G26" s="72">
        <v>18.472999999999999</v>
      </c>
      <c r="H26" s="72">
        <v>14.766999999999999</v>
      </c>
      <c r="I26" s="72">
        <v>12.433</v>
      </c>
      <c r="J26" s="72">
        <v>13.769</v>
      </c>
      <c r="K26" s="72">
        <v>8.6980000000000004</v>
      </c>
      <c r="L26" s="72">
        <v>10.115</v>
      </c>
      <c r="M26" s="72">
        <v>7.6269999999999998</v>
      </c>
      <c r="N26" s="72">
        <v>8.5950000000000006</v>
      </c>
      <c r="O26" s="72">
        <v>8.7720000000000002</v>
      </c>
      <c r="P26" s="72">
        <v>7.9009999999999998</v>
      </c>
      <c r="Q26" s="72">
        <v>12.512</v>
      </c>
      <c r="R26" s="72">
        <v>9.8490000000000002</v>
      </c>
      <c r="S26" s="72">
        <v>6.13</v>
      </c>
      <c r="T26" s="72">
        <v>2.859</v>
      </c>
      <c r="U26" s="72">
        <v>1.5820000000000001</v>
      </c>
      <c r="V26" s="72">
        <v>8.5289999999999999</v>
      </c>
      <c r="W26" s="72">
        <v>15.788</v>
      </c>
      <c r="X26" s="72">
        <v>4.202</v>
      </c>
      <c r="Y26" s="72">
        <v>3.0870000000000002</v>
      </c>
      <c r="Z26" s="73"/>
      <c r="AA26" s="74">
        <f>SUM(B26:Z26)</f>
        <v>257.49900000000002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14.105</v>
      </c>
      <c r="C28" s="57">
        <f t="shared" ref="C28:Z28" si="2">IF(LEN(C$2)&gt;0,SUM(C25:C27),"")</f>
        <v>16.585999999999999</v>
      </c>
      <c r="D28" s="57">
        <f t="shared" si="2"/>
        <v>17.161999999999999</v>
      </c>
      <c r="E28" s="57">
        <f t="shared" si="2"/>
        <v>16.670999999999999</v>
      </c>
      <c r="F28" s="57">
        <f t="shared" si="2"/>
        <v>17.286999999999999</v>
      </c>
      <c r="G28" s="57">
        <f t="shared" si="2"/>
        <v>18.472999999999999</v>
      </c>
      <c r="H28" s="57">
        <f t="shared" si="2"/>
        <v>14.766999999999999</v>
      </c>
      <c r="I28" s="57">
        <f t="shared" si="2"/>
        <v>12.433</v>
      </c>
      <c r="J28" s="57">
        <f t="shared" si="2"/>
        <v>13.769</v>
      </c>
      <c r="K28" s="57">
        <f t="shared" si="2"/>
        <v>8.6980000000000004</v>
      </c>
      <c r="L28" s="57">
        <f t="shared" si="2"/>
        <v>10.115</v>
      </c>
      <c r="M28" s="57">
        <f t="shared" si="2"/>
        <v>7.6269999999999998</v>
      </c>
      <c r="N28" s="57">
        <f t="shared" si="2"/>
        <v>8.5950000000000006</v>
      </c>
      <c r="O28" s="57">
        <f t="shared" si="2"/>
        <v>8.7720000000000002</v>
      </c>
      <c r="P28" s="57">
        <f t="shared" si="2"/>
        <v>7.9009999999999998</v>
      </c>
      <c r="Q28" s="57">
        <f t="shared" si="2"/>
        <v>12.512</v>
      </c>
      <c r="R28" s="57">
        <f t="shared" si="2"/>
        <v>9.8490000000000002</v>
      </c>
      <c r="S28" s="57">
        <f t="shared" si="2"/>
        <v>6.13</v>
      </c>
      <c r="T28" s="57">
        <f t="shared" si="2"/>
        <v>2.859</v>
      </c>
      <c r="U28" s="57">
        <f t="shared" si="2"/>
        <v>1.5820000000000001</v>
      </c>
      <c r="V28" s="57">
        <f t="shared" si="2"/>
        <v>8.5289999999999999</v>
      </c>
      <c r="W28" s="57">
        <f t="shared" si="2"/>
        <v>15.788</v>
      </c>
      <c r="X28" s="57">
        <f t="shared" si="2"/>
        <v>4.202</v>
      </c>
      <c r="Y28" s="57">
        <f t="shared" si="2"/>
        <v>3.0870000000000002</v>
      </c>
      <c r="Z28" s="58" t="str">
        <f t="shared" si="2"/>
        <v/>
      </c>
      <c r="AA28" s="59">
        <f>SUM(AA25:AA27)</f>
        <v>257.49900000000002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14.105</v>
      </c>
      <c r="C47" s="83">
        <f t="shared" ref="C47:Z47" si="8">IF(LEN(C$2)&gt;0,C14+C22+C36,"")</f>
        <v>16.586000000000002</v>
      </c>
      <c r="D47" s="83">
        <f t="shared" si="8"/>
        <v>17.161999999999999</v>
      </c>
      <c r="E47" s="83">
        <f t="shared" si="8"/>
        <v>16.670999999999999</v>
      </c>
      <c r="F47" s="83">
        <f t="shared" si="8"/>
        <v>17.287000000000003</v>
      </c>
      <c r="G47" s="83">
        <f t="shared" si="8"/>
        <v>18.473000000000003</v>
      </c>
      <c r="H47" s="83">
        <f t="shared" si="8"/>
        <v>14.767000000000001</v>
      </c>
      <c r="I47" s="83">
        <f t="shared" si="8"/>
        <v>12.433</v>
      </c>
      <c r="J47" s="83">
        <f t="shared" si="8"/>
        <v>13.768999999999998</v>
      </c>
      <c r="K47" s="83">
        <f t="shared" si="8"/>
        <v>8.6980000000000004</v>
      </c>
      <c r="L47" s="83">
        <f t="shared" si="8"/>
        <v>10.114999999999998</v>
      </c>
      <c r="M47" s="83">
        <f t="shared" si="8"/>
        <v>7.6270000000000007</v>
      </c>
      <c r="N47" s="83">
        <f t="shared" si="8"/>
        <v>8.5949999999999989</v>
      </c>
      <c r="O47" s="83">
        <f t="shared" si="8"/>
        <v>8.772000000000002</v>
      </c>
      <c r="P47" s="83">
        <f t="shared" si="8"/>
        <v>7.9010000000000007</v>
      </c>
      <c r="Q47" s="83">
        <f t="shared" si="8"/>
        <v>12.512</v>
      </c>
      <c r="R47" s="83">
        <f t="shared" si="8"/>
        <v>9.8489999999999984</v>
      </c>
      <c r="S47" s="83">
        <f t="shared" si="8"/>
        <v>6.13</v>
      </c>
      <c r="T47" s="83">
        <f t="shared" si="8"/>
        <v>2.859</v>
      </c>
      <c r="U47" s="83">
        <f t="shared" si="8"/>
        <v>1.5819999999999999</v>
      </c>
      <c r="V47" s="83">
        <f t="shared" si="8"/>
        <v>8.5289999999999999</v>
      </c>
      <c r="W47" s="83">
        <f t="shared" si="8"/>
        <v>15.788</v>
      </c>
      <c r="X47" s="83">
        <f t="shared" si="8"/>
        <v>4.202</v>
      </c>
      <c r="Y47" s="83">
        <f t="shared" si="8"/>
        <v>3.0869999999999997</v>
      </c>
      <c r="Z47" s="84" t="str">
        <f t="shared" si="8"/>
        <v/>
      </c>
      <c r="AA47" s="100">
        <f>SUM(B47:Z47)</f>
        <v>257.49900000000002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14.105</v>
      </c>
      <c r="C4" s="18">
        <v>16.585999999999999</v>
      </c>
      <c r="D4" s="18">
        <v>17.161999999999999</v>
      </c>
      <c r="E4" s="18">
        <v>16.670999999999999</v>
      </c>
      <c r="F4" s="18">
        <v>17.286999999999999</v>
      </c>
      <c r="G4" s="18">
        <v>18.472999999999999</v>
      </c>
      <c r="H4" s="18">
        <v>14.766999999999998</v>
      </c>
      <c r="I4" s="18">
        <v>12.433000000000002</v>
      </c>
      <c r="J4" s="18">
        <v>13.768999999999998</v>
      </c>
      <c r="K4" s="18">
        <v>8.6979999999999986</v>
      </c>
      <c r="L4" s="18">
        <v>10.115</v>
      </c>
      <c r="M4" s="18">
        <v>7.6269999999999998</v>
      </c>
      <c r="N4" s="18">
        <v>8.5949999999999989</v>
      </c>
      <c r="O4" s="18">
        <v>8.7720000000000002</v>
      </c>
      <c r="P4" s="18">
        <v>7.9010000000000007</v>
      </c>
      <c r="Q4" s="18">
        <v>12.512</v>
      </c>
      <c r="R4" s="18">
        <v>9.8490000000000002</v>
      </c>
      <c r="S4" s="18">
        <v>6.13</v>
      </c>
      <c r="T4" s="18">
        <v>2.859</v>
      </c>
      <c r="U4" s="18">
        <v>1.5819999999999999</v>
      </c>
      <c r="V4" s="18">
        <v>8.5289999999999999</v>
      </c>
      <c r="W4" s="18">
        <v>15.788</v>
      </c>
      <c r="X4" s="18">
        <v>4.202</v>
      </c>
      <c r="Y4" s="18">
        <v>3.0870000000000002</v>
      </c>
      <c r="Z4" s="19"/>
      <c r="AA4" s="20">
        <f>SUM(B4:Z4)</f>
        <v>257.49900000000002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78.91</v>
      </c>
      <c r="C7" s="28">
        <v>66.05</v>
      </c>
      <c r="D7" s="28">
        <v>63.4</v>
      </c>
      <c r="E7" s="28">
        <v>56.92</v>
      </c>
      <c r="F7" s="28">
        <v>60.39</v>
      </c>
      <c r="G7" s="28">
        <v>68.239999999999995</v>
      </c>
      <c r="H7" s="28">
        <v>86.09</v>
      </c>
      <c r="I7" s="28">
        <v>102.67</v>
      </c>
      <c r="J7" s="28">
        <v>97.4</v>
      </c>
      <c r="K7" s="28">
        <v>98.36</v>
      </c>
      <c r="L7" s="28">
        <v>98.16</v>
      </c>
      <c r="M7" s="28">
        <v>100.09</v>
      </c>
      <c r="N7" s="28">
        <v>106.38</v>
      </c>
      <c r="O7" s="28">
        <v>111</v>
      </c>
      <c r="P7" s="28">
        <v>110.89</v>
      </c>
      <c r="Q7" s="28">
        <v>117.6</v>
      </c>
      <c r="R7" s="28">
        <v>116.26</v>
      </c>
      <c r="S7" s="28">
        <v>129.80000000000001</v>
      </c>
      <c r="T7" s="28">
        <v>138</v>
      </c>
      <c r="U7" s="28">
        <v>164.55</v>
      </c>
      <c r="V7" s="28">
        <v>161.66</v>
      </c>
      <c r="W7" s="28">
        <v>136.99</v>
      </c>
      <c r="X7" s="28">
        <v>138.63999999999999</v>
      </c>
      <c r="Y7" s="28">
        <v>129.65</v>
      </c>
      <c r="Z7" s="29"/>
      <c r="AA7" s="30">
        <v>105.75416666666665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13.550999999999998</v>
      </c>
      <c r="C13" s="52">
        <v>16.557000000000002</v>
      </c>
      <c r="D13" s="52">
        <v>17.111000000000001</v>
      </c>
      <c r="E13" s="52">
        <v>16.625</v>
      </c>
      <c r="F13" s="52">
        <v>17.255000000000003</v>
      </c>
      <c r="G13" s="52">
        <v>18.399999999999999</v>
      </c>
      <c r="H13" s="52">
        <v>14.322999999999999</v>
      </c>
      <c r="I13" s="52">
        <v>10.858000000000001</v>
      </c>
      <c r="J13" s="52">
        <v>11.350999999999999</v>
      </c>
      <c r="K13" s="52">
        <v>8.0749999999999993</v>
      </c>
      <c r="L13" s="52">
        <v>7.875</v>
      </c>
      <c r="M13" s="52">
        <v>2.6909999999999998</v>
      </c>
      <c r="N13" s="52">
        <v>2.952</v>
      </c>
      <c r="O13" s="52">
        <v>2.524</v>
      </c>
      <c r="P13" s="52">
        <v>3.3450000000000002</v>
      </c>
      <c r="Q13" s="52">
        <v>10.638999999999999</v>
      </c>
      <c r="R13" s="52">
        <v>8.0300000000000011</v>
      </c>
      <c r="S13" s="52">
        <v>5.8070000000000004</v>
      </c>
      <c r="T13" s="52">
        <v>2.8360000000000003</v>
      </c>
      <c r="U13" s="52">
        <v>1.1759999999999997</v>
      </c>
      <c r="V13" s="52"/>
      <c r="W13" s="52">
        <v>2.3449999999999998</v>
      </c>
      <c r="X13" s="52">
        <v>2.1890000000000001</v>
      </c>
      <c r="Y13" s="52">
        <v>3.0870000000000002</v>
      </c>
      <c r="Z13" s="53"/>
      <c r="AA13" s="54">
        <f>SUM(B13:Z13)</f>
        <v>199.60199999999998</v>
      </c>
    </row>
    <row r="14" spans="1:27" ht="30" customHeight="1" thickBot="1" x14ac:dyDescent="0.25">
      <c r="A14" s="55" t="s">
        <v>10</v>
      </c>
      <c r="B14" s="56">
        <f>IF(LEN(B$2)&gt;0,SUM(B10:B13),"")</f>
        <v>13.550999999999998</v>
      </c>
      <c r="C14" s="57">
        <f t="shared" ref="C14:Z14" si="0">IF(LEN(C$2)&gt;0,SUM(C10:C13),"")</f>
        <v>16.557000000000002</v>
      </c>
      <c r="D14" s="57">
        <f t="shared" si="0"/>
        <v>17.111000000000001</v>
      </c>
      <c r="E14" s="57">
        <f t="shared" si="0"/>
        <v>16.625</v>
      </c>
      <c r="F14" s="57">
        <f t="shared" si="0"/>
        <v>17.255000000000003</v>
      </c>
      <c r="G14" s="57">
        <f t="shared" si="0"/>
        <v>18.399999999999999</v>
      </c>
      <c r="H14" s="57">
        <f t="shared" si="0"/>
        <v>14.322999999999999</v>
      </c>
      <c r="I14" s="57">
        <f t="shared" si="0"/>
        <v>10.858000000000001</v>
      </c>
      <c r="J14" s="57">
        <f t="shared" si="0"/>
        <v>11.350999999999999</v>
      </c>
      <c r="K14" s="57">
        <f t="shared" si="0"/>
        <v>8.0749999999999993</v>
      </c>
      <c r="L14" s="57">
        <f t="shared" si="0"/>
        <v>7.875</v>
      </c>
      <c r="M14" s="57">
        <f t="shared" si="0"/>
        <v>2.6909999999999998</v>
      </c>
      <c r="N14" s="57">
        <f t="shared" si="0"/>
        <v>2.952</v>
      </c>
      <c r="O14" s="57">
        <f t="shared" si="0"/>
        <v>2.524</v>
      </c>
      <c r="P14" s="57">
        <f t="shared" si="0"/>
        <v>3.3450000000000002</v>
      </c>
      <c r="Q14" s="57">
        <f t="shared" si="0"/>
        <v>10.638999999999999</v>
      </c>
      <c r="R14" s="57">
        <f t="shared" si="0"/>
        <v>8.0300000000000011</v>
      </c>
      <c r="S14" s="57">
        <f t="shared" si="0"/>
        <v>5.8070000000000004</v>
      </c>
      <c r="T14" s="57">
        <f t="shared" si="0"/>
        <v>2.8360000000000003</v>
      </c>
      <c r="U14" s="57">
        <f t="shared" si="0"/>
        <v>1.1759999999999997</v>
      </c>
      <c r="V14" s="57">
        <f t="shared" si="0"/>
        <v>0</v>
      </c>
      <c r="W14" s="57">
        <f t="shared" si="0"/>
        <v>2.3449999999999998</v>
      </c>
      <c r="X14" s="57">
        <f t="shared" si="0"/>
        <v>2.1890000000000001</v>
      </c>
      <c r="Y14" s="57">
        <f t="shared" si="0"/>
        <v>3.0870000000000002</v>
      </c>
      <c r="Z14" s="58" t="str">
        <f t="shared" si="0"/>
        <v/>
      </c>
      <c r="AA14" s="59">
        <f>SUM(AA9:AA13)</f>
        <v>199.60199999999998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0.55400000000000005</v>
      </c>
      <c r="C19" s="76">
        <v>2.9000000000000001E-2</v>
      </c>
      <c r="D19" s="76">
        <v>5.0999999999999997E-2</v>
      </c>
      <c r="E19" s="76">
        <v>4.5999999999999999E-2</v>
      </c>
      <c r="F19" s="76">
        <v>3.2000000000000001E-2</v>
      </c>
      <c r="G19" s="76">
        <v>7.2999999999999995E-2</v>
      </c>
      <c r="H19" s="76">
        <v>0.44400000000000001</v>
      </c>
      <c r="I19" s="76">
        <v>1.575</v>
      </c>
      <c r="J19" s="76">
        <v>2.4180000000000001</v>
      </c>
      <c r="K19" s="76">
        <v>0.623</v>
      </c>
      <c r="L19" s="76">
        <v>2.2400000000000002</v>
      </c>
      <c r="M19" s="76">
        <v>4.9359999999999999</v>
      </c>
      <c r="N19" s="76">
        <v>5.6429999999999998</v>
      </c>
      <c r="O19" s="76">
        <v>6.2479999999999993</v>
      </c>
      <c r="P19" s="76">
        <v>4.556</v>
      </c>
      <c r="Q19" s="76">
        <v>1.873</v>
      </c>
      <c r="R19" s="76">
        <v>1.819</v>
      </c>
      <c r="S19" s="76">
        <v>0.32300000000000001</v>
      </c>
      <c r="T19" s="76">
        <v>2.3E-2</v>
      </c>
      <c r="U19" s="76">
        <v>0.40600000000000003</v>
      </c>
      <c r="V19" s="76">
        <v>8.5289999999999999</v>
      </c>
      <c r="W19" s="76">
        <v>13.443</v>
      </c>
      <c r="X19" s="76">
        <v>2.0129999999999999</v>
      </c>
      <c r="Y19" s="76"/>
      <c r="Z19" s="73"/>
      <c r="AA19" s="74">
        <f>SUM(B19:Z19)</f>
        <v>57.896999999999998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0.55400000000000005</v>
      </c>
      <c r="C22" s="83">
        <f t="shared" si="1"/>
        <v>2.9000000000000001E-2</v>
      </c>
      <c r="D22" s="83">
        <f t="shared" si="1"/>
        <v>5.0999999999999997E-2</v>
      </c>
      <c r="E22" s="83">
        <f t="shared" si="1"/>
        <v>4.5999999999999999E-2</v>
      </c>
      <c r="F22" s="83">
        <f t="shared" si="1"/>
        <v>3.2000000000000001E-2</v>
      </c>
      <c r="G22" s="83">
        <f t="shared" si="1"/>
        <v>7.2999999999999995E-2</v>
      </c>
      <c r="H22" s="83">
        <f t="shared" si="1"/>
        <v>0.44400000000000001</v>
      </c>
      <c r="I22" s="83">
        <f t="shared" si="1"/>
        <v>1.575</v>
      </c>
      <c r="J22" s="83">
        <f t="shared" si="1"/>
        <v>2.4180000000000001</v>
      </c>
      <c r="K22" s="83">
        <f t="shared" si="1"/>
        <v>0.623</v>
      </c>
      <c r="L22" s="83">
        <f t="shared" si="1"/>
        <v>2.2400000000000002</v>
      </c>
      <c r="M22" s="83">
        <f t="shared" si="1"/>
        <v>4.9359999999999999</v>
      </c>
      <c r="N22" s="83">
        <f t="shared" si="1"/>
        <v>5.6429999999999998</v>
      </c>
      <c r="O22" s="83">
        <f t="shared" si="1"/>
        <v>6.2479999999999993</v>
      </c>
      <c r="P22" s="83">
        <f t="shared" si="1"/>
        <v>4.556</v>
      </c>
      <c r="Q22" s="83">
        <f t="shared" si="1"/>
        <v>1.873</v>
      </c>
      <c r="R22" s="83">
        <f t="shared" si="1"/>
        <v>1.819</v>
      </c>
      <c r="S22" s="83">
        <f t="shared" si="1"/>
        <v>0.32300000000000001</v>
      </c>
      <c r="T22" s="83">
        <f t="shared" si="1"/>
        <v>2.3E-2</v>
      </c>
      <c r="U22" s="83">
        <f t="shared" si="1"/>
        <v>0.40600000000000003</v>
      </c>
      <c r="V22" s="83">
        <f t="shared" si="1"/>
        <v>8.5289999999999999</v>
      </c>
      <c r="W22" s="83">
        <f t="shared" si="1"/>
        <v>13.443</v>
      </c>
      <c r="X22" s="83">
        <f t="shared" si="1"/>
        <v>2.0129999999999999</v>
      </c>
      <c r="Y22" s="83">
        <f t="shared" si="1"/>
        <v>0</v>
      </c>
      <c r="Z22" s="84">
        <f t="shared" si="1"/>
        <v>0</v>
      </c>
      <c r="AA22" s="85">
        <f t="shared" si="1"/>
        <v>57.896999999999998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14.105</v>
      </c>
      <c r="C26" s="72">
        <v>16.585999999999999</v>
      </c>
      <c r="D26" s="72">
        <v>17.161999999999999</v>
      </c>
      <c r="E26" s="72">
        <v>16.670999999999999</v>
      </c>
      <c r="F26" s="72">
        <v>17.286999999999999</v>
      </c>
      <c r="G26" s="72">
        <v>18.472999999999999</v>
      </c>
      <c r="H26" s="72">
        <v>14.766999999999999</v>
      </c>
      <c r="I26" s="72">
        <v>12.433</v>
      </c>
      <c r="J26" s="72">
        <v>13.769</v>
      </c>
      <c r="K26" s="72">
        <v>8.6980000000000004</v>
      </c>
      <c r="L26" s="72">
        <v>10.115</v>
      </c>
      <c r="M26" s="72">
        <v>7.6269999999999998</v>
      </c>
      <c r="N26" s="72">
        <v>8.5950000000000006</v>
      </c>
      <c r="O26" s="72">
        <v>8.7720000000000002</v>
      </c>
      <c r="P26" s="72">
        <v>7.9009999999999998</v>
      </c>
      <c r="Q26" s="72">
        <v>12.512</v>
      </c>
      <c r="R26" s="72">
        <v>9.8490000000000002</v>
      </c>
      <c r="S26" s="72">
        <v>6.13</v>
      </c>
      <c r="T26" s="72">
        <v>2.859</v>
      </c>
      <c r="U26" s="72">
        <v>1.5820000000000001</v>
      </c>
      <c r="V26" s="72">
        <v>8.5289999999999999</v>
      </c>
      <c r="W26" s="72">
        <v>15.788</v>
      </c>
      <c r="X26" s="72">
        <v>4.202</v>
      </c>
      <c r="Y26" s="72">
        <v>3.0870000000000002</v>
      </c>
      <c r="Z26" s="73"/>
      <c r="AA26" s="74">
        <f>SUM(B26:Z26)</f>
        <v>257.49900000000002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14.105</v>
      </c>
      <c r="C28" s="57">
        <f t="shared" si="2"/>
        <v>16.585999999999999</v>
      </c>
      <c r="D28" s="57">
        <f t="shared" si="2"/>
        <v>17.161999999999999</v>
      </c>
      <c r="E28" s="57">
        <f t="shared" si="2"/>
        <v>16.670999999999999</v>
      </c>
      <c r="F28" s="57">
        <f t="shared" si="2"/>
        <v>17.286999999999999</v>
      </c>
      <c r="G28" s="57">
        <f t="shared" si="2"/>
        <v>18.472999999999999</v>
      </c>
      <c r="H28" s="57">
        <f t="shared" si="2"/>
        <v>14.766999999999999</v>
      </c>
      <c r="I28" s="57">
        <f t="shared" si="2"/>
        <v>12.433</v>
      </c>
      <c r="J28" s="57">
        <f t="shared" si="2"/>
        <v>13.769</v>
      </c>
      <c r="K28" s="57">
        <f t="shared" si="2"/>
        <v>8.6980000000000004</v>
      </c>
      <c r="L28" s="57">
        <f t="shared" si="2"/>
        <v>10.115</v>
      </c>
      <c r="M28" s="57">
        <f t="shared" si="2"/>
        <v>7.6269999999999998</v>
      </c>
      <c r="N28" s="57">
        <f t="shared" si="2"/>
        <v>8.5950000000000006</v>
      </c>
      <c r="O28" s="57">
        <f t="shared" si="2"/>
        <v>8.7720000000000002</v>
      </c>
      <c r="P28" s="57">
        <f t="shared" si="2"/>
        <v>7.9009999999999998</v>
      </c>
      <c r="Q28" s="57">
        <f t="shared" si="2"/>
        <v>12.512</v>
      </c>
      <c r="R28" s="57">
        <f t="shared" si="2"/>
        <v>9.8490000000000002</v>
      </c>
      <c r="S28" s="57">
        <f t="shared" si="2"/>
        <v>6.13</v>
      </c>
      <c r="T28" s="57">
        <f t="shared" si="2"/>
        <v>2.859</v>
      </c>
      <c r="U28" s="57">
        <f t="shared" si="2"/>
        <v>1.5820000000000001</v>
      </c>
      <c r="V28" s="57">
        <f t="shared" si="2"/>
        <v>8.5289999999999999</v>
      </c>
      <c r="W28" s="57">
        <f t="shared" si="2"/>
        <v>15.788</v>
      </c>
      <c r="X28" s="57">
        <f t="shared" si="2"/>
        <v>4.202</v>
      </c>
      <c r="Y28" s="57">
        <f t="shared" si="2"/>
        <v>3.0870000000000002</v>
      </c>
      <c r="Z28" s="58">
        <f t="shared" si="2"/>
        <v>0</v>
      </c>
      <c r="AA28" s="59">
        <f t="shared" si="2"/>
        <v>257.49900000000002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14.104999999999999</v>
      </c>
      <c r="C47" s="83">
        <f t="shared" ref="C47:Z47" si="8">SUM(C10:C13)+C22+C36</f>
        <v>16.586000000000002</v>
      </c>
      <c r="D47" s="83">
        <f t="shared" si="8"/>
        <v>17.161999999999999</v>
      </c>
      <c r="E47" s="83">
        <f t="shared" si="8"/>
        <v>16.670999999999999</v>
      </c>
      <c r="F47" s="83">
        <f t="shared" si="8"/>
        <v>17.287000000000003</v>
      </c>
      <c r="G47" s="83">
        <f t="shared" si="8"/>
        <v>18.472999999999999</v>
      </c>
      <c r="H47" s="83">
        <f t="shared" si="8"/>
        <v>14.766999999999999</v>
      </c>
      <c r="I47" s="83">
        <f t="shared" si="8"/>
        <v>12.433</v>
      </c>
      <c r="J47" s="83">
        <f t="shared" si="8"/>
        <v>13.768999999999998</v>
      </c>
      <c r="K47" s="83">
        <f t="shared" si="8"/>
        <v>8.6979999999999986</v>
      </c>
      <c r="L47" s="83">
        <f t="shared" si="8"/>
        <v>10.115</v>
      </c>
      <c r="M47" s="83">
        <f t="shared" si="8"/>
        <v>7.6269999999999998</v>
      </c>
      <c r="N47" s="83">
        <f t="shared" si="8"/>
        <v>8.5949999999999989</v>
      </c>
      <c r="O47" s="83">
        <f t="shared" si="8"/>
        <v>8.7719999999999985</v>
      </c>
      <c r="P47" s="83">
        <f t="shared" si="8"/>
        <v>7.9009999999999998</v>
      </c>
      <c r="Q47" s="83">
        <f t="shared" si="8"/>
        <v>12.511999999999999</v>
      </c>
      <c r="R47" s="83">
        <f t="shared" si="8"/>
        <v>9.8490000000000002</v>
      </c>
      <c r="S47" s="83">
        <f t="shared" si="8"/>
        <v>6.1300000000000008</v>
      </c>
      <c r="T47" s="83">
        <f t="shared" si="8"/>
        <v>2.8590000000000004</v>
      </c>
      <c r="U47" s="83">
        <f t="shared" si="8"/>
        <v>1.5819999999999999</v>
      </c>
      <c r="V47" s="83">
        <f t="shared" si="8"/>
        <v>8.5289999999999999</v>
      </c>
      <c r="W47" s="83">
        <f t="shared" si="8"/>
        <v>15.788</v>
      </c>
      <c r="X47" s="83">
        <f t="shared" si="8"/>
        <v>4.202</v>
      </c>
      <c r="Y47" s="83">
        <f t="shared" si="8"/>
        <v>3.0870000000000002</v>
      </c>
      <c r="Z47" s="84">
        <f t="shared" si="8"/>
        <v>0</v>
      </c>
      <c r="AA47" s="100">
        <f>SUM(B47:Z47)</f>
        <v>257.49900000000002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2021-08-23T12:48:00Z</dcterms:created>
  <dcterms:modified xsi:type="dcterms:W3CDTF">2021-08-23T12:48:00Z</dcterms:modified>
</cp:coreProperties>
</file>