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<sst xmlns="http://schemas.openxmlformats.org/spreadsheetml/2006/main" count="110" uniqueCount="49">
  <si>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22/08/2021 15:49:08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</si>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</sst>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7.9729999999999999</c:v>
                </c:pt>
                <c:pt idx="5">
                  <c:v>0.70099999999999996</c:v>
                </c:pt>
                <c:pt idx="6">
                  <c:v>24.952000000000002</c:v>
                </c:pt>
                <c:pt idx="7">
                  <c:v>25.001999999999999</c:v>
                </c:pt>
                <c:pt idx="8">
                  <c:v>18</c:v>
                </c:pt>
                <c:pt idx="9">
                  <c:v>26.622</c:v>
                </c:pt>
                <c:pt idx="10">
                  <c:v>24</c:v>
                </c:pt>
                <c:pt idx="11">
                  <c:v>25.856999999999999</c:v>
                </c:pt>
                <c:pt idx="12">
                  <c:v>25.013999999999999</c:v>
                </c:pt>
                <c:pt idx="13">
                  <c:v>25.009</c:v>
                </c:pt>
                <c:pt idx="14">
                  <c:v>25.015000000000001</c:v>
                </c:pt>
                <c:pt idx="15">
                  <c:v>25.001999999999999</c:v>
                </c:pt>
                <c:pt idx="16">
                  <c:v>24.774000000000001</c:v>
                </c:pt>
                <c:pt idx="17">
                  <c:v>24.152999999999999</c:v>
                </c:pt>
                <c:pt idx="18">
                  <c:v>24.457999999999998</c:v>
                </c:pt>
                <c:pt idx="19">
                  <c:v>11</c:v>
                </c:pt>
                <c:pt idx="20">
                  <c:v>8.7590000000000003</c:v>
                </c:pt>
                <c:pt idx="21">
                  <c:v>11.677</c:v>
                </c:pt>
                <c:pt idx="22">
                  <c:v>11.493</c:v>
                </c:pt>
                <c:pt idx="23">
                  <c:v>11.041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3.6640000000000001</c:v>
                </c:pt>
                <c:pt idx="2">
                  <c:v>4.0799999999999992</c:v>
                </c:pt>
                <c:pt idx="3">
                  <c:v>4.1189999999999998</c:v>
                </c:pt>
                <c:pt idx="4">
                  <c:v>5.6129999999999995</c:v>
                </c:pt>
                <c:pt idx="5">
                  <c:v>8.3850000000000016</c:v>
                </c:pt>
                <c:pt idx="6">
                  <c:v>1.63</c:v>
                </c:pt>
                <c:pt idx="7">
                  <c:v>2.9059999999999997</c:v>
                </c:pt>
                <c:pt idx="8">
                  <c:v>11.988</c:v>
                </c:pt>
                <c:pt idx="9">
                  <c:v>5.3260000000000005</c:v>
                </c:pt>
                <c:pt idx="10">
                  <c:v>4.8849999999999998</c:v>
                </c:pt>
                <c:pt idx="11">
                  <c:v>3.1760000000000002</c:v>
                </c:pt>
                <c:pt idx="12">
                  <c:v>1.802</c:v>
                </c:pt>
                <c:pt idx="13">
                  <c:v>1.1399999999999999</c:v>
                </c:pt>
                <c:pt idx="17">
                  <c:v>0.42699999999999999</c:v>
                </c:pt>
                <c:pt idx="18">
                  <c:v>0.57299999999999995</c:v>
                </c:pt>
                <c:pt idx="19">
                  <c:v>0.34499999999999997</c:v>
                </c:pt>
                <c:pt idx="20">
                  <c:v>0.42</c:v>
                </c:pt>
                <c:pt idx="21">
                  <c:v>0.36599999999999999</c:v>
                </c:pt>
                <c:pt idx="23">
                  <c:v>0.23300000000000001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7016336"/>
        <c:axId val="1770167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9.363999999999999</c:v>
                </c:pt>
                <c:pt idx="1">
                  <c:v>5.3140000000000001</c:v>
                </c:pt>
                <c:pt idx="2">
                  <c:v>5.4919999999999991</c:v>
                </c:pt>
                <c:pt idx="3">
                  <c:v>5.9439999999999991</c:v>
                </c:pt>
                <c:pt idx="4">
                  <c:v>6.9690000000000003</c:v>
                </c:pt>
                <c:pt idx="5">
                  <c:v>9.8940000000000001</c:v>
                </c:pt>
                <c:pt idx="6">
                  <c:v>28.117000000000001</c:v>
                </c:pt>
                <c:pt idx="7">
                  <c:v>28.972000000000001</c:v>
                </c:pt>
                <c:pt idx="8">
                  <c:v>30.927</c:v>
                </c:pt>
                <c:pt idx="9">
                  <c:v>31.947999999999997</c:v>
                </c:pt>
                <c:pt idx="10">
                  <c:v>28.902000000000001</c:v>
                </c:pt>
                <c:pt idx="11">
                  <c:v>29.758000000000003</c:v>
                </c:pt>
                <c:pt idx="12">
                  <c:v>28.251000000000005</c:v>
                </c:pt>
                <c:pt idx="13">
                  <c:v>27.779</c:v>
                </c:pt>
                <c:pt idx="14">
                  <c:v>26.796000000000006</c:v>
                </c:pt>
                <c:pt idx="15">
                  <c:v>26.917999999999999</c:v>
                </c:pt>
                <c:pt idx="16">
                  <c:v>26.638000000000002</c:v>
                </c:pt>
                <c:pt idx="17">
                  <c:v>26.423000000000002</c:v>
                </c:pt>
                <c:pt idx="18">
                  <c:v>25.937000000000001</c:v>
                </c:pt>
                <c:pt idx="19">
                  <c:v>13.225</c:v>
                </c:pt>
                <c:pt idx="20">
                  <c:v>12.295999999999999</c:v>
                </c:pt>
                <c:pt idx="21">
                  <c:v>14.682000000000002</c:v>
                </c:pt>
                <c:pt idx="22">
                  <c:v>13.824</c:v>
                </c:pt>
                <c:pt idx="23">
                  <c:v>13.341999999999999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016336"/>
        <c:axId val="1770167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</c:v>
                </c:pt>
                <c:pt idx="1">
                  <c:v>82.52</c:v>
                </c:pt>
                <c:pt idx="2">
                  <c:v>65.06</c:v>
                </c:pt>
                <c:pt idx="3">
                  <c:v>62.71</c:v>
                </c:pt>
                <c:pt idx="4">
                  <c:v>67.55</c:v>
                </c:pt>
                <c:pt idx="5">
                  <c:v>88</c:v>
                </c:pt>
                <c:pt idx="6">
                  <c:v>91.48</c:v>
                </c:pt>
                <c:pt idx="7">
                  <c:v>101.38</c:v>
                </c:pt>
                <c:pt idx="8">
                  <c:v>115.52</c:v>
                </c:pt>
                <c:pt idx="9">
                  <c:v>104.43</c:v>
                </c:pt>
                <c:pt idx="10">
                  <c:v>102.4</c:v>
                </c:pt>
                <c:pt idx="11">
                  <c:v>97.06</c:v>
                </c:pt>
                <c:pt idx="12">
                  <c:v>98.39</c:v>
                </c:pt>
                <c:pt idx="13">
                  <c:v>98.36</c:v>
                </c:pt>
                <c:pt idx="14">
                  <c:v>98.39</c:v>
                </c:pt>
                <c:pt idx="15">
                  <c:v>103.8</c:v>
                </c:pt>
                <c:pt idx="16">
                  <c:v>102.99</c:v>
                </c:pt>
                <c:pt idx="17">
                  <c:v>108</c:v>
                </c:pt>
                <c:pt idx="18">
                  <c:v>121.07</c:v>
                </c:pt>
                <c:pt idx="19">
                  <c:v>140.56</c:v>
                </c:pt>
                <c:pt idx="20">
                  <c:v>141.6</c:v>
                </c:pt>
                <c:pt idx="21">
                  <c:v>115.15</c:v>
                </c:pt>
                <c:pt idx="22">
                  <c:v>98.38</c:v>
                </c:pt>
                <c:pt idx="23">
                  <c:v>101.36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017512"/>
        <c:axId val="177017120"/>
      </c:lineChart>
      <c:catAx>
        <c:axId val="177016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7016728"/>
        <c:crosses val="autoZero"/>
        <c:auto val="1"/>
        <c:lblAlgn val="ctr"/>
        <c:lblOffset val="100"/>
        <c:noMultiLvlLbl val="0"/>
      </c:catAx>
      <c:valAx>
        <c:axId val="177016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7016336"/>
        <c:crosses val="autoZero"/>
        <c:crossBetween val="between"/>
      </c:valAx>
      <c:valAx>
        <c:axId val="177017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7017512"/>
        <c:crosses val="max"/>
        <c:crossBetween val="between"/>
      </c:valAx>
      <c:catAx>
        <c:axId val="1770175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7017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44431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380.50200000000007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61.077999999999996</v>
          </cell>
        </row>
        <row r="31">
          <cell r="C31">
            <v>0</v>
          </cell>
        </row>
        <row r="32">
          <cell r="C32">
            <v>0.83000000000000007</v>
          </cell>
        </row>
        <row r="33">
          <cell r="C33">
            <v>35.302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139.74</v>
          </cell>
        </row>
        <row r="40">
          <cell r="C40">
            <v>204.65800000000002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133.31400000000002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88</v>
          </cell>
          <cell r="C7">
            <v>82.52</v>
          </cell>
          <cell r="D7">
            <v>65.06</v>
          </cell>
          <cell r="E7">
            <v>62.71</v>
          </cell>
          <cell r="F7">
            <v>67.55</v>
          </cell>
          <cell r="G7">
            <v>88</v>
          </cell>
          <cell r="H7">
            <v>91.48</v>
          </cell>
          <cell r="I7">
            <v>101.38</v>
          </cell>
          <cell r="J7">
            <v>115.52</v>
          </cell>
          <cell r="K7">
            <v>104.43</v>
          </cell>
          <cell r="L7">
            <v>102.4</v>
          </cell>
          <cell r="M7">
            <v>97.06</v>
          </cell>
          <cell r="N7">
            <v>98.39</v>
          </cell>
          <cell r="O7">
            <v>98.36</v>
          </cell>
          <cell r="P7">
            <v>98.39</v>
          </cell>
          <cell r="Q7">
            <v>103.8</v>
          </cell>
          <cell r="R7">
            <v>102.99</v>
          </cell>
          <cell r="S7">
            <v>108</v>
          </cell>
          <cell r="T7">
            <v>121.07</v>
          </cell>
          <cell r="U7">
            <v>140.56</v>
          </cell>
          <cell r="V7">
            <v>141.6</v>
          </cell>
          <cell r="W7">
            <v>115.15</v>
          </cell>
          <cell r="X7">
            <v>98.38</v>
          </cell>
          <cell r="Y7">
            <v>101.36</v>
          </cell>
        </row>
        <row r="31">
          <cell r="B31">
            <v>7.9729999999999999</v>
          </cell>
          <cell r="G31">
            <v>0.70099999999999996</v>
          </cell>
          <cell r="H31">
            <v>24.952000000000002</v>
          </cell>
          <cell r="I31">
            <v>25.001999999999999</v>
          </cell>
          <cell r="J31">
            <v>18</v>
          </cell>
          <cell r="K31">
            <v>26.622</v>
          </cell>
          <cell r="L31">
            <v>24</v>
          </cell>
          <cell r="M31">
            <v>25.856999999999999</v>
          </cell>
          <cell r="N31">
            <v>25.013999999999999</v>
          </cell>
          <cell r="O31">
            <v>25.009</v>
          </cell>
          <cell r="P31">
            <v>25.015000000000001</v>
          </cell>
          <cell r="Q31">
            <v>25.001999999999999</v>
          </cell>
          <cell r="R31">
            <v>24.774000000000001</v>
          </cell>
          <cell r="S31">
            <v>24.152999999999999</v>
          </cell>
          <cell r="T31">
            <v>24.457999999999998</v>
          </cell>
          <cell r="U31">
            <v>11</v>
          </cell>
          <cell r="V31">
            <v>8.7590000000000003</v>
          </cell>
          <cell r="W31">
            <v>11.677</v>
          </cell>
          <cell r="X31">
            <v>11.493</v>
          </cell>
          <cell r="Y31">
            <v>11.041</v>
          </cell>
        </row>
        <row r="57">
          <cell r="C57">
            <v>3.6640000000000001</v>
          </cell>
          <cell r="D57">
            <v>4.0799999999999992</v>
          </cell>
          <cell r="E57">
            <v>4.1189999999999998</v>
          </cell>
          <cell r="F57">
            <v>5.6129999999999995</v>
          </cell>
          <cell r="G57">
            <v>8.3850000000000016</v>
          </cell>
          <cell r="H57">
            <v>1.63</v>
          </cell>
          <cell r="I57">
            <v>2.9059999999999997</v>
          </cell>
          <cell r="J57">
            <v>11.988</v>
          </cell>
          <cell r="K57">
            <v>5.3260000000000005</v>
          </cell>
          <cell r="L57">
            <v>4.8849999999999998</v>
          </cell>
          <cell r="M57">
            <v>3.1760000000000002</v>
          </cell>
          <cell r="N57">
            <v>1.802</v>
          </cell>
          <cell r="O57">
            <v>1.1399999999999999</v>
          </cell>
          <cell r="S57">
            <v>0.42699999999999999</v>
          </cell>
          <cell r="T57">
            <v>0.57299999999999995</v>
          </cell>
          <cell r="U57">
            <v>0.34499999999999997</v>
          </cell>
          <cell r="V57">
            <v>0.42</v>
          </cell>
          <cell r="W57">
            <v>0.36599999999999999</v>
          </cell>
          <cell r="Y57">
            <v>0.23300000000000001</v>
          </cell>
        </row>
        <row r="63">
          <cell r="C63">
            <v>0.16</v>
          </cell>
          <cell r="E63">
            <v>0.67</v>
          </cell>
        </row>
        <row r="64">
          <cell r="B64">
            <v>1.391</v>
          </cell>
          <cell r="C64">
            <v>1.49</v>
          </cell>
          <cell r="D64">
            <v>1.4119999999999999</v>
          </cell>
          <cell r="E64">
            <v>1.155</v>
          </cell>
          <cell r="F64">
            <v>1.3560000000000001</v>
          </cell>
          <cell r="G64">
            <v>0.80800000000000005</v>
          </cell>
          <cell r="H64">
            <v>1.5349999999999999</v>
          </cell>
          <cell r="I64">
            <v>1.0640000000000001</v>
          </cell>
          <cell r="J64">
            <v>0.93899999999999995</v>
          </cell>
          <cell r="L64">
            <v>1.7000000000000001E-2</v>
          </cell>
          <cell r="M64">
            <v>0.72499999999999998</v>
          </cell>
          <cell r="N64">
            <v>1.4350000000000001</v>
          </cell>
          <cell r="O64">
            <v>1.63</v>
          </cell>
          <cell r="P64">
            <v>1.7809999999999999</v>
          </cell>
          <cell r="Q64">
            <v>1.9159999999999999</v>
          </cell>
          <cell r="R64">
            <v>1.8640000000000001</v>
          </cell>
          <cell r="S64">
            <v>1.843</v>
          </cell>
          <cell r="T64">
            <v>0.90600000000000003</v>
          </cell>
          <cell r="U64">
            <v>1.88</v>
          </cell>
          <cell r="V64">
            <v>3.117</v>
          </cell>
          <cell r="W64">
            <v>2.6389999999999998</v>
          </cell>
          <cell r="X64">
            <v>2.331</v>
          </cell>
          <cell r="Y64">
            <v>2.0680000000000001</v>
          </cell>
        </row>
      </sheetData>
      <sheetData sheetId="17">
        <row r="57">
          <cell r="B57">
            <v>3.0500000000000003</v>
          </cell>
          <cell r="D57">
            <v>2.7999999999999997E-2</v>
          </cell>
          <cell r="E57">
            <v>3.4000000000000002E-2</v>
          </cell>
          <cell r="H57">
            <v>10.517999999999999</v>
          </cell>
          <cell r="I57">
            <v>5.9010000000000007</v>
          </cell>
          <cell r="J57">
            <v>3.5000000000000003E-2</v>
          </cell>
          <cell r="K57">
            <v>0.16500000000000001</v>
          </cell>
          <cell r="L57">
            <v>0.23400000000000001</v>
          </cell>
          <cell r="M57">
            <v>1.3680000000000001</v>
          </cell>
          <cell r="N57">
            <v>6.5940000000000003</v>
          </cell>
          <cell r="O57">
            <v>8.7160000000000011</v>
          </cell>
          <cell r="P57">
            <v>6.048</v>
          </cell>
          <cell r="Q57">
            <v>10.859</v>
          </cell>
          <cell r="R57">
            <v>12.308999999999999</v>
          </cell>
          <cell r="S57">
            <v>12.113999999999999</v>
          </cell>
          <cell r="T57">
            <v>10.26</v>
          </cell>
          <cell r="U57">
            <v>2.2050000000000001</v>
          </cell>
          <cell r="V57">
            <v>10.686</v>
          </cell>
          <cell r="W57">
            <v>11.179000000000002</v>
          </cell>
          <cell r="X57">
            <v>10.680000000000001</v>
          </cell>
          <cell r="Y57">
            <v>10.331</v>
          </cell>
        </row>
        <row r="63">
          <cell r="B63">
            <v>0.18</v>
          </cell>
          <cell r="D63">
            <v>0.36</v>
          </cell>
          <cell r="F63">
            <v>0.89</v>
          </cell>
          <cell r="G63">
            <v>1.62</v>
          </cell>
          <cell r="H63">
            <v>6.99</v>
          </cell>
          <cell r="I63">
            <v>7.54</v>
          </cell>
          <cell r="J63">
            <v>14.33</v>
          </cell>
          <cell r="K63">
            <v>12.22</v>
          </cell>
          <cell r="L63">
            <v>11.44</v>
          </cell>
          <cell r="M63">
            <v>13.51</v>
          </cell>
          <cell r="N63">
            <v>12.61</v>
          </cell>
          <cell r="O63">
            <v>9.5</v>
          </cell>
          <cell r="P63">
            <v>11.05</v>
          </cell>
          <cell r="Q63">
            <v>8.02</v>
          </cell>
          <cell r="R63">
            <v>8.3000000000000007</v>
          </cell>
          <cell r="S63">
            <v>7.36</v>
          </cell>
          <cell r="T63">
            <v>5.51</v>
          </cell>
          <cell r="U63">
            <v>4.8</v>
          </cell>
          <cell r="W63">
            <v>0.96</v>
          </cell>
          <cell r="X63">
            <v>1.28</v>
          </cell>
          <cell r="Y63">
            <v>1.27</v>
          </cell>
        </row>
        <row r="64">
          <cell r="B64">
            <v>6.1339999999999995</v>
          </cell>
          <cell r="C64">
            <v>5.3140000000000001</v>
          </cell>
          <cell r="D64">
            <v>5.1039999999999992</v>
          </cell>
          <cell r="E64">
            <v>5.91</v>
          </cell>
          <cell r="F64">
            <v>6.0790000000000006</v>
          </cell>
          <cell r="G64">
            <v>8.2739999999999991</v>
          </cell>
          <cell r="H64">
            <v>10.608999999999998</v>
          </cell>
          <cell r="I64">
            <v>15.531000000000002</v>
          </cell>
          <cell r="J64">
            <v>16.562000000000001</v>
          </cell>
          <cell r="K64">
            <v>19.562999999999999</v>
          </cell>
          <cell r="L64">
            <v>17.228000000000002</v>
          </cell>
          <cell r="M64">
            <v>14.88</v>
          </cell>
          <cell r="N64">
            <v>9.0470000000000006</v>
          </cell>
          <cell r="O64">
            <v>9.5630000000000006</v>
          </cell>
          <cell r="P64">
            <v>9.6980000000000022</v>
          </cell>
          <cell r="Q64">
            <v>8.0389999999999997</v>
          </cell>
          <cell r="R64">
            <v>6.0289999999999999</v>
          </cell>
          <cell r="S64">
            <v>6.9490000000000007</v>
          </cell>
          <cell r="T64">
            <v>10.167</v>
          </cell>
          <cell r="U64">
            <v>6.22</v>
          </cell>
          <cell r="V64">
            <v>1.6099999999999999</v>
          </cell>
          <cell r="W64">
            <v>2.5430000000000001</v>
          </cell>
          <cell r="X64">
            <v>1.8640000000000001</v>
          </cell>
          <cell r="Y64">
            <v>1.7410000000000001</v>
          </cell>
        </row>
      </sheetData>
      <sheetData sheetId="18">
        <row r="7">
          <cell r="B7">
            <v>88</v>
          </cell>
          <cell r="C7">
            <v>82.52</v>
          </cell>
          <cell r="D7">
            <v>65.06</v>
          </cell>
          <cell r="E7">
            <v>62.71</v>
          </cell>
          <cell r="F7">
            <v>67.55</v>
          </cell>
          <cell r="G7">
            <v>88</v>
          </cell>
          <cell r="H7">
            <v>91.48</v>
          </cell>
          <cell r="I7">
            <v>101.38</v>
          </cell>
          <cell r="J7">
            <v>115.52</v>
          </cell>
          <cell r="K7">
            <v>104.43</v>
          </cell>
          <cell r="L7">
            <v>102.4</v>
          </cell>
          <cell r="M7">
            <v>97.06</v>
          </cell>
          <cell r="N7">
            <v>98.39</v>
          </cell>
          <cell r="O7">
            <v>98.36</v>
          </cell>
          <cell r="P7">
            <v>98.39</v>
          </cell>
          <cell r="Q7">
            <v>103.8</v>
          </cell>
          <cell r="R7">
            <v>102.99</v>
          </cell>
          <cell r="S7">
            <v>108</v>
          </cell>
          <cell r="T7">
            <v>121.07</v>
          </cell>
          <cell r="U7">
            <v>140.56</v>
          </cell>
          <cell r="V7">
            <v>141.6</v>
          </cell>
          <cell r="W7">
            <v>115.15</v>
          </cell>
          <cell r="X7">
            <v>98.38</v>
          </cell>
          <cell r="Y7">
            <v>101.36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44429</v>
          </cell>
        </row>
        <row r="4">
          <cell r="B4">
            <v>44429</v>
          </cell>
        </row>
        <row r="5">
          <cell r="B5">
            <v>44429</v>
          </cell>
        </row>
        <row r="6">
          <cell r="B6">
            <v>44429</v>
          </cell>
        </row>
        <row r="7">
          <cell r="B7">
            <v>44429</v>
          </cell>
        </row>
        <row r="8">
          <cell r="B8">
            <v>44429</v>
          </cell>
        </row>
        <row r="9">
          <cell r="B9">
            <v>44429</v>
          </cell>
        </row>
        <row r="10">
          <cell r="B10">
            <v>44429</v>
          </cell>
        </row>
        <row r="11">
          <cell r="B11">
            <v>44429</v>
          </cell>
        </row>
        <row r="12">
          <cell r="B12">
            <v>44429</v>
          </cell>
        </row>
        <row r="13">
          <cell r="B13">
            <v>44429</v>
          </cell>
        </row>
        <row r="14">
          <cell r="B14">
            <v>44429</v>
          </cell>
        </row>
        <row r="15">
          <cell r="B15">
            <v>44429</v>
          </cell>
        </row>
        <row r="16">
          <cell r="B16">
            <v>44429</v>
          </cell>
        </row>
      </sheetData>
      <sheetData sheetId="41">
        <row r="2">
          <cell r="C2">
            <v>44432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948.94010000000003</v>
          </cell>
          <cell r="J12">
            <v>948.94</v>
          </cell>
          <cell r="K12">
            <v>946.94100000000003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274.31099999999998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35.561599999999999</v>
          </cell>
          <cell r="J32">
            <v>35.561999999999998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9.3640000000000008</v>
      </c>
      <c r="C4" s="18">
        <v>5.3140000000000001</v>
      </c>
      <c r="D4" s="18">
        <v>5.492</v>
      </c>
      <c r="E4" s="18">
        <v>5.944</v>
      </c>
      <c r="F4" s="18">
        <v>6.9690000000000003</v>
      </c>
      <c r="G4" s="18">
        <v>9.8940000000000019</v>
      </c>
      <c r="H4" s="18">
        <v>28.117000000000001</v>
      </c>
      <c r="I4" s="18">
        <v>28.971999999999998</v>
      </c>
      <c r="J4" s="18">
        <v>30.927</v>
      </c>
      <c r="K4" s="18">
        <v>31.948</v>
      </c>
      <c r="L4" s="18">
        <v>28.902000000000005</v>
      </c>
      <c r="M4" s="18">
        <v>29.757999999999999</v>
      </c>
      <c r="N4" s="18">
        <v>28.250999999999998</v>
      </c>
      <c r="O4" s="18">
        <v>27.779</v>
      </c>
      <c r="P4" s="18">
        <v>26.795999999999999</v>
      </c>
      <c r="Q4" s="18">
        <v>26.917999999999999</v>
      </c>
      <c r="R4" s="18">
        <v>26.638000000000002</v>
      </c>
      <c r="S4" s="18">
        <v>26.422999999999998</v>
      </c>
      <c r="T4" s="18">
        <v>25.936999999999998</v>
      </c>
      <c r="U4" s="18">
        <v>13.225</v>
      </c>
      <c r="V4" s="18">
        <v>12.295999999999999</v>
      </c>
      <c r="W4" s="18">
        <v>14.682</v>
      </c>
      <c r="X4" s="18">
        <v>13.824</v>
      </c>
      <c r="Y4" s="18">
        <v>13.342000000000001</v>
      </c>
      <c r="Z4" s="19"/>
      <c r="AA4" s="20">
        <f>SUM(B4:Z4)</f>
        <v>477.71200000000005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</v>
      </c>
      <c r="C7" s="28">
        <v>82.52</v>
      </c>
      <c r="D7" s="28">
        <v>65.06</v>
      </c>
      <c r="E7" s="28">
        <v>62.71</v>
      </c>
      <c r="F7" s="28">
        <v>67.55</v>
      </c>
      <c r="G7" s="28">
        <v>88</v>
      </c>
      <c r="H7" s="28">
        <v>91.48</v>
      </c>
      <c r="I7" s="28">
        <v>101.38</v>
      </c>
      <c r="J7" s="28">
        <v>115.52</v>
      </c>
      <c r="K7" s="28">
        <v>104.43</v>
      </c>
      <c r="L7" s="28">
        <v>102.4</v>
      </c>
      <c r="M7" s="28">
        <v>97.06</v>
      </c>
      <c r="N7" s="28">
        <v>98.39</v>
      </c>
      <c r="O7" s="28">
        <v>98.36</v>
      </c>
      <c r="P7" s="28">
        <v>98.39</v>
      </c>
      <c r="Q7" s="28">
        <v>103.8</v>
      </c>
      <c r="R7" s="28">
        <v>102.99</v>
      </c>
      <c r="S7" s="28">
        <v>108</v>
      </c>
      <c r="T7" s="28">
        <v>121.07</v>
      </c>
      <c r="U7" s="28">
        <v>140.56</v>
      </c>
      <c r="V7" s="28">
        <v>141.6</v>
      </c>
      <c r="W7" s="28">
        <v>115.15</v>
      </c>
      <c r="X7" s="28">
        <v>98.38</v>
      </c>
      <c r="Y7" s="28">
        <v>101.36</v>
      </c>
      <c r="Z7" s="29"/>
      <c r="AA7" s="30">
        <f>IF(SUM(GR_MAINLAND_MCP_SUM_SELL)&lt;&gt;0,AVERAGEIF(GR_MAINLAND_MCP_SUM_SELL,"&lt;&gt;"""),"")</f>
        <v>99.756666666666675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7.9729999999999999</v>
      </c>
      <c r="C11" s="47"/>
      <c r="D11" s="47"/>
      <c r="E11" s="47"/>
      <c r="F11" s="47"/>
      <c r="G11" s="47">
        <v>0.70099999999999996</v>
      </c>
      <c r="H11" s="47">
        <v>24.952000000000002</v>
      </c>
      <c r="I11" s="47">
        <v>25.001999999999999</v>
      </c>
      <c r="J11" s="47">
        <v>18</v>
      </c>
      <c r="K11" s="47">
        <v>26.622</v>
      </c>
      <c r="L11" s="47">
        <v>24</v>
      </c>
      <c r="M11" s="47">
        <v>25.856999999999999</v>
      </c>
      <c r="N11" s="47">
        <v>25.013999999999999</v>
      </c>
      <c r="O11" s="47">
        <v>25.009</v>
      </c>
      <c r="P11" s="47">
        <v>25.015000000000001</v>
      </c>
      <c r="Q11" s="47">
        <v>25.001999999999999</v>
      </c>
      <c r="R11" s="47">
        <v>24.774000000000001</v>
      </c>
      <c r="S11" s="47">
        <v>24.152999999999999</v>
      </c>
      <c r="T11" s="47">
        <v>24.457999999999998</v>
      </c>
      <c r="U11" s="47">
        <v>11</v>
      </c>
      <c r="V11" s="47">
        <v>8.7590000000000003</v>
      </c>
      <c r="W11" s="47">
        <v>11.677</v>
      </c>
      <c r="X11" s="47">
        <v>11.493</v>
      </c>
      <c r="Y11" s="47">
        <v>11.041</v>
      </c>
      <c r="Z11" s="48"/>
      <c r="AA11" s="49">
        <f>SUM(B11:Z11)</f>
        <v>380.50200000000007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3.6640000000000001</v>
      </c>
      <c r="D13" s="52">
        <v>4.0799999999999992</v>
      </c>
      <c r="E13" s="52">
        <v>4.1189999999999998</v>
      </c>
      <c r="F13" s="52">
        <v>5.6129999999999995</v>
      </c>
      <c r="G13" s="52">
        <v>8.3850000000000016</v>
      </c>
      <c r="H13" s="52">
        <v>1.63</v>
      </c>
      <c r="I13" s="52">
        <v>2.9059999999999997</v>
      </c>
      <c r="J13" s="52">
        <v>11.988</v>
      </c>
      <c r="K13" s="52">
        <v>5.3260000000000005</v>
      </c>
      <c r="L13" s="52">
        <v>4.8849999999999998</v>
      </c>
      <c r="M13" s="52">
        <v>3.1760000000000002</v>
      </c>
      <c r="N13" s="52">
        <v>1.802</v>
      </c>
      <c r="O13" s="52">
        <v>1.1399999999999999</v>
      </c>
      <c r="P13" s="52"/>
      <c r="Q13" s="52"/>
      <c r="R13" s="52"/>
      <c r="S13" s="52">
        <v>0.42699999999999999</v>
      </c>
      <c r="T13" s="52">
        <v>0.57299999999999995</v>
      </c>
      <c r="U13" s="52">
        <v>0.34499999999999997</v>
      </c>
      <c r="V13" s="52">
        <v>0.42</v>
      </c>
      <c r="W13" s="52">
        <v>0.36599999999999999</v>
      </c>
      <c r="X13" s="52"/>
      <c r="Y13" s="52">
        <v>0.23300000000000001</v>
      </c>
      <c r="Z13" s="53"/>
      <c r="AA13" s="54">
        <f>SUM(B13:Z13)</f>
        <v>61.077999999999996</v>
      </c>
    </row>
    <row r="14" spans="1:27" ht="30" customHeight="1" thickBot="1" x14ac:dyDescent="0.25">
      <c r="A14" s="55" t="s">
        <v>10</v>
      </c>
      <c r="B14" s="56">
        <f>IF(LEN(B$2)&gt;0,SUM(B10:B13),"")</f>
        <v>7.9729999999999999</v>
      </c>
      <c r="C14" s="57">
        <f t="shared" ref="C14:Z14" si="0">IF(LEN(C$2)&gt;0,SUM(C10:C13),"")</f>
        <v>3.6640000000000001</v>
      </c>
      <c r="D14" s="57">
        <f t="shared" si="0"/>
        <v>4.0799999999999992</v>
      </c>
      <c r="E14" s="57">
        <f t="shared" si="0"/>
        <v>4.1189999999999998</v>
      </c>
      <c r="F14" s="57">
        <f t="shared" si="0"/>
        <v>5.6129999999999995</v>
      </c>
      <c r="G14" s="57">
        <f t="shared" si="0"/>
        <v>9.0860000000000021</v>
      </c>
      <c r="H14" s="57">
        <f t="shared" si="0"/>
        <v>26.582000000000001</v>
      </c>
      <c r="I14" s="57">
        <f t="shared" si="0"/>
        <v>27.907999999999998</v>
      </c>
      <c r="J14" s="57">
        <f t="shared" si="0"/>
        <v>29.988</v>
      </c>
      <c r="K14" s="57">
        <f t="shared" si="0"/>
        <v>31.948</v>
      </c>
      <c r="L14" s="57">
        <f t="shared" si="0"/>
        <v>28.884999999999998</v>
      </c>
      <c r="M14" s="57">
        <f t="shared" si="0"/>
        <v>29.033000000000001</v>
      </c>
      <c r="N14" s="57">
        <f t="shared" si="0"/>
        <v>26.815999999999999</v>
      </c>
      <c r="O14" s="57">
        <f t="shared" si="0"/>
        <v>26.149000000000001</v>
      </c>
      <c r="P14" s="57">
        <f t="shared" si="0"/>
        <v>25.015000000000001</v>
      </c>
      <c r="Q14" s="57">
        <f t="shared" si="0"/>
        <v>25.001999999999999</v>
      </c>
      <c r="R14" s="57">
        <f t="shared" si="0"/>
        <v>24.774000000000001</v>
      </c>
      <c r="S14" s="57">
        <f t="shared" si="0"/>
        <v>24.58</v>
      </c>
      <c r="T14" s="57">
        <f t="shared" si="0"/>
        <v>25.030999999999999</v>
      </c>
      <c r="U14" s="57">
        <f t="shared" si="0"/>
        <v>11.345000000000001</v>
      </c>
      <c r="V14" s="57">
        <f t="shared" si="0"/>
        <v>9.1790000000000003</v>
      </c>
      <c r="W14" s="57">
        <f t="shared" si="0"/>
        <v>12.042999999999999</v>
      </c>
      <c r="X14" s="57">
        <f t="shared" si="0"/>
        <v>11.493</v>
      </c>
      <c r="Y14" s="57">
        <f t="shared" si="0"/>
        <v>11.274000000000001</v>
      </c>
      <c r="Z14" s="58" t="str">
        <f t="shared" si="0"/>
        <v/>
      </c>
      <c r="AA14" s="59">
        <f>SUM(AA9:AA13)</f>
        <v>441.58000000000004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>
        <v>0.16</v>
      </c>
      <c r="D18" s="72"/>
      <c r="E18" s="72">
        <v>0.67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0.83000000000000007</v>
      </c>
    </row>
    <row r="19" spans="1:27" ht="24.95" customHeight="1" x14ac:dyDescent="0.2">
      <c r="A19" s="70" t="s">
        <v>14</v>
      </c>
      <c r="B19" s="75">
        <v>1.391</v>
      </c>
      <c r="C19" s="76">
        <v>1.49</v>
      </c>
      <c r="D19" s="76">
        <v>1.4119999999999999</v>
      </c>
      <c r="E19" s="76">
        <v>1.155</v>
      </c>
      <c r="F19" s="76">
        <v>1.3560000000000001</v>
      </c>
      <c r="G19" s="76">
        <v>0.80800000000000005</v>
      </c>
      <c r="H19" s="76">
        <v>1.5349999999999999</v>
      </c>
      <c r="I19" s="76">
        <v>1.0640000000000001</v>
      </c>
      <c r="J19" s="76">
        <v>0.93899999999999995</v>
      </c>
      <c r="K19" s="76"/>
      <c r="L19" s="76">
        <v>1.7000000000000001E-2</v>
      </c>
      <c r="M19" s="76">
        <v>0.72499999999999998</v>
      </c>
      <c r="N19" s="76">
        <v>1.4350000000000001</v>
      </c>
      <c r="O19" s="76">
        <v>1.63</v>
      </c>
      <c r="P19" s="76">
        <v>1.7809999999999999</v>
      </c>
      <c r="Q19" s="76">
        <v>1.9159999999999999</v>
      </c>
      <c r="R19" s="76">
        <v>1.8640000000000001</v>
      </c>
      <c r="S19" s="76">
        <v>1.843</v>
      </c>
      <c r="T19" s="76">
        <v>0.90600000000000003</v>
      </c>
      <c r="U19" s="76">
        <v>1.88</v>
      </c>
      <c r="V19" s="76">
        <v>3.117</v>
      </c>
      <c r="W19" s="76">
        <v>2.6389999999999998</v>
      </c>
      <c r="X19" s="76">
        <v>2.331</v>
      </c>
      <c r="Y19" s="76">
        <v>2.0680000000000001</v>
      </c>
      <c r="Z19" s="73"/>
      <c r="AA19" s="74">
        <f>SUM(B19:Z19)</f>
        <v>35.302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1.391</v>
      </c>
      <c r="C22" s="83">
        <f t="shared" ref="C22:Z22" si="1">IF(LEN(C$2)&gt;0,SUM(C17:C21),"")</f>
        <v>1.65</v>
      </c>
      <c r="D22" s="83">
        <f t="shared" si="1"/>
        <v>1.4119999999999999</v>
      </c>
      <c r="E22" s="83">
        <f t="shared" si="1"/>
        <v>1.8250000000000002</v>
      </c>
      <c r="F22" s="83">
        <f t="shared" si="1"/>
        <v>1.3560000000000001</v>
      </c>
      <c r="G22" s="83">
        <f t="shared" si="1"/>
        <v>0.80800000000000005</v>
      </c>
      <c r="H22" s="83">
        <f t="shared" si="1"/>
        <v>1.5349999999999999</v>
      </c>
      <c r="I22" s="83">
        <f t="shared" si="1"/>
        <v>1.0640000000000001</v>
      </c>
      <c r="J22" s="83">
        <f t="shared" si="1"/>
        <v>0.93899999999999995</v>
      </c>
      <c r="K22" s="83">
        <f t="shared" si="1"/>
        <v>0</v>
      </c>
      <c r="L22" s="83">
        <f t="shared" si="1"/>
        <v>1.7000000000000001E-2</v>
      </c>
      <c r="M22" s="83">
        <f t="shared" si="1"/>
        <v>0.72499999999999998</v>
      </c>
      <c r="N22" s="83">
        <f t="shared" si="1"/>
        <v>1.4350000000000001</v>
      </c>
      <c r="O22" s="83">
        <f t="shared" si="1"/>
        <v>1.63</v>
      </c>
      <c r="P22" s="83">
        <f t="shared" si="1"/>
        <v>1.7809999999999999</v>
      </c>
      <c r="Q22" s="83">
        <f t="shared" si="1"/>
        <v>1.9159999999999999</v>
      </c>
      <c r="R22" s="83">
        <f t="shared" si="1"/>
        <v>1.8640000000000001</v>
      </c>
      <c r="S22" s="83">
        <f t="shared" si="1"/>
        <v>1.843</v>
      </c>
      <c r="T22" s="83">
        <f t="shared" si="1"/>
        <v>0.90600000000000003</v>
      </c>
      <c r="U22" s="83">
        <f t="shared" si="1"/>
        <v>1.88</v>
      </c>
      <c r="V22" s="83">
        <f t="shared" si="1"/>
        <v>3.117</v>
      </c>
      <c r="W22" s="83">
        <f t="shared" si="1"/>
        <v>2.6389999999999998</v>
      </c>
      <c r="X22" s="83">
        <f t="shared" si="1"/>
        <v>2.331</v>
      </c>
      <c r="Y22" s="83">
        <f t="shared" si="1"/>
        <v>2.0680000000000001</v>
      </c>
      <c r="Z22" s="84" t="str">
        <f t="shared" si="1"/>
        <v/>
      </c>
      <c r="AA22" s="85">
        <f>SUM(AA17:AA21)</f>
        <v>36.131999999999998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9.3640000000000008</v>
      </c>
      <c r="C26" s="72">
        <v>5.3140000000000001</v>
      </c>
      <c r="D26" s="72">
        <v>5.492</v>
      </c>
      <c r="E26" s="72">
        <v>5.944</v>
      </c>
      <c r="F26" s="72">
        <v>6.9690000000000003</v>
      </c>
      <c r="G26" s="72">
        <v>9.8940000000000001</v>
      </c>
      <c r="H26" s="72">
        <v>28.117000000000001</v>
      </c>
      <c r="I26" s="72">
        <v>28.972000000000001</v>
      </c>
      <c r="J26" s="72">
        <v>30.927</v>
      </c>
      <c r="K26" s="72">
        <v>31.948</v>
      </c>
      <c r="L26" s="72">
        <v>28.902000000000001</v>
      </c>
      <c r="M26" s="72">
        <v>29.757999999999999</v>
      </c>
      <c r="N26" s="72">
        <v>28.251000000000001</v>
      </c>
      <c r="O26" s="72">
        <v>27.779</v>
      </c>
      <c r="P26" s="72">
        <v>26.795999999999999</v>
      </c>
      <c r="Q26" s="72">
        <v>26.917999999999999</v>
      </c>
      <c r="R26" s="72">
        <v>26.638000000000002</v>
      </c>
      <c r="S26" s="72">
        <v>26.422999999999998</v>
      </c>
      <c r="T26" s="72">
        <v>25.937000000000001</v>
      </c>
      <c r="U26" s="72">
        <v>13.225</v>
      </c>
      <c r="V26" s="72">
        <v>12.295999999999999</v>
      </c>
      <c r="W26" s="72">
        <v>14.682</v>
      </c>
      <c r="X26" s="72">
        <v>13.824</v>
      </c>
      <c r="Y26" s="72">
        <v>13.342000000000001</v>
      </c>
      <c r="Z26" s="73"/>
      <c r="AA26" s="74">
        <f>SUM(B26:Z26)</f>
        <v>477.71200000000005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9.3640000000000008</v>
      </c>
      <c r="C28" s="57">
        <f t="shared" ref="C28:Z28" si="2">IF(LEN(C$2)&gt;0,SUM(C25:C27),"")</f>
        <v>5.3140000000000001</v>
      </c>
      <c r="D28" s="57">
        <f t="shared" si="2"/>
        <v>5.492</v>
      </c>
      <c r="E28" s="57">
        <f t="shared" si="2"/>
        <v>5.944</v>
      </c>
      <c r="F28" s="57">
        <f t="shared" si="2"/>
        <v>6.9690000000000003</v>
      </c>
      <c r="G28" s="57">
        <f t="shared" si="2"/>
        <v>9.8940000000000001</v>
      </c>
      <c r="H28" s="57">
        <f t="shared" si="2"/>
        <v>28.117000000000001</v>
      </c>
      <c r="I28" s="57">
        <f t="shared" si="2"/>
        <v>28.972000000000001</v>
      </c>
      <c r="J28" s="57">
        <f t="shared" si="2"/>
        <v>30.927</v>
      </c>
      <c r="K28" s="57">
        <f t="shared" si="2"/>
        <v>31.948</v>
      </c>
      <c r="L28" s="57">
        <f t="shared" si="2"/>
        <v>28.902000000000001</v>
      </c>
      <c r="M28" s="57">
        <f t="shared" si="2"/>
        <v>29.757999999999999</v>
      </c>
      <c r="N28" s="57">
        <f t="shared" si="2"/>
        <v>28.251000000000001</v>
      </c>
      <c r="O28" s="57">
        <f t="shared" si="2"/>
        <v>27.779</v>
      </c>
      <c r="P28" s="57">
        <f t="shared" si="2"/>
        <v>26.795999999999999</v>
      </c>
      <c r="Q28" s="57">
        <f t="shared" si="2"/>
        <v>26.917999999999999</v>
      </c>
      <c r="R28" s="57">
        <f t="shared" si="2"/>
        <v>26.638000000000002</v>
      </c>
      <c r="S28" s="57">
        <f t="shared" si="2"/>
        <v>26.422999999999998</v>
      </c>
      <c r="T28" s="57">
        <f t="shared" si="2"/>
        <v>25.937000000000001</v>
      </c>
      <c r="U28" s="57">
        <f t="shared" si="2"/>
        <v>13.225</v>
      </c>
      <c r="V28" s="57">
        <f t="shared" si="2"/>
        <v>12.295999999999999</v>
      </c>
      <c r="W28" s="57">
        <f t="shared" si="2"/>
        <v>14.682</v>
      </c>
      <c r="X28" s="57">
        <f t="shared" si="2"/>
        <v>13.824</v>
      </c>
      <c r="Y28" s="57">
        <f t="shared" si="2"/>
        <v>13.342000000000001</v>
      </c>
      <c r="Z28" s="58" t="str">
        <f t="shared" si="2"/>
        <v/>
      </c>
      <c r="AA28" s="59">
        <f>SUM(AA25:AA27)</f>
        <v>477.71200000000005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9.3640000000000008</v>
      </c>
      <c r="C47" s="83">
        <f t="shared" ref="C47:Z47" si="8">IF(LEN(C$2)&gt;0,C14+C22+C36,"")</f>
        <v>5.3140000000000001</v>
      </c>
      <c r="D47" s="83">
        <f t="shared" si="8"/>
        <v>5.4919999999999991</v>
      </c>
      <c r="E47" s="83">
        <f t="shared" si="8"/>
        <v>5.944</v>
      </c>
      <c r="F47" s="83">
        <f t="shared" si="8"/>
        <v>6.9689999999999994</v>
      </c>
      <c r="G47" s="83">
        <f t="shared" si="8"/>
        <v>9.8940000000000019</v>
      </c>
      <c r="H47" s="83">
        <f t="shared" si="8"/>
        <v>28.117000000000001</v>
      </c>
      <c r="I47" s="83">
        <f t="shared" si="8"/>
        <v>28.971999999999998</v>
      </c>
      <c r="J47" s="83">
        <f t="shared" si="8"/>
        <v>30.927</v>
      </c>
      <c r="K47" s="83">
        <f t="shared" si="8"/>
        <v>31.948</v>
      </c>
      <c r="L47" s="83">
        <f t="shared" si="8"/>
        <v>28.901999999999997</v>
      </c>
      <c r="M47" s="83">
        <f t="shared" si="8"/>
        <v>29.758000000000003</v>
      </c>
      <c r="N47" s="83">
        <f t="shared" si="8"/>
        <v>28.250999999999998</v>
      </c>
      <c r="O47" s="83">
        <f t="shared" si="8"/>
        <v>27.779</v>
      </c>
      <c r="P47" s="83">
        <f t="shared" si="8"/>
        <v>26.795999999999999</v>
      </c>
      <c r="Q47" s="83">
        <f t="shared" si="8"/>
        <v>26.917999999999999</v>
      </c>
      <c r="R47" s="83">
        <f t="shared" si="8"/>
        <v>26.638000000000002</v>
      </c>
      <c r="S47" s="83">
        <f t="shared" si="8"/>
        <v>26.422999999999998</v>
      </c>
      <c r="T47" s="83">
        <f t="shared" si="8"/>
        <v>25.936999999999998</v>
      </c>
      <c r="U47" s="83">
        <f t="shared" si="8"/>
        <v>13.225000000000001</v>
      </c>
      <c r="V47" s="83">
        <f t="shared" si="8"/>
        <v>12.295999999999999</v>
      </c>
      <c r="W47" s="83">
        <f t="shared" si="8"/>
        <v>14.681999999999999</v>
      </c>
      <c r="X47" s="83">
        <f t="shared" si="8"/>
        <v>13.824</v>
      </c>
      <c r="Y47" s="83">
        <f t="shared" si="8"/>
        <v>13.342000000000001</v>
      </c>
      <c r="Z47" s="84" t="str">
        <f t="shared" si="8"/>
        <v/>
      </c>
      <c r="AA47" s="100">
        <f>SUM(B47:Z47)</f>
        <v>477.71200000000005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9.363999999999999</v>
      </c>
      <c r="C4" s="18">
        <v>5.3140000000000001</v>
      </c>
      <c r="D4" s="18">
        <v>5.4919999999999991</v>
      </c>
      <c r="E4" s="18">
        <v>5.9439999999999991</v>
      </c>
      <c r="F4" s="18">
        <v>6.9690000000000003</v>
      </c>
      <c r="G4" s="18">
        <v>9.8940000000000001</v>
      </c>
      <c r="H4" s="18">
        <v>28.117000000000001</v>
      </c>
      <c r="I4" s="18">
        <v>28.972000000000001</v>
      </c>
      <c r="J4" s="18">
        <v>30.927</v>
      </c>
      <c r="K4" s="18">
        <v>31.947999999999997</v>
      </c>
      <c r="L4" s="18">
        <v>28.902000000000001</v>
      </c>
      <c r="M4" s="18">
        <v>29.758000000000003</v>
      </c>
      <c r="N4" s="18">
        <v>28.251000000000005</v>
      </c>
      <c r="O4" s="18">
        <v>27.779</v>
      </c>
      <c r="P4" s="18">
        <v>26.796000000000006</v>
      </c>
      <c r="Q4" s="18">
        <v>26.917999999999999</v>
      </c>
      <c r="R4" s="18">
        <v>26.638000000000002</v>
      </c>
      <c r="S4" s="18">
        <v>26.423000000000002</v>
      </c>
      <c r="T4" s="18">
        <v>25.937000000000001</v>
      </c>
      <c r="U4" s="18">
        <v>13.225</v>
      </c>
      <c r="V4" s="18">
        <v>12.295999999999999</v>
      </c>
      <c r="W4" s="18">
        <v>14.682000000000002</v>
      </c>
      <c r="X4" s="18">
        <v>13.824</v>
      </c>
      <c r="Y4" s="18">
        <v>13.341999999999999</v>
      </c>
      <c r="Z4" s="19"/>
      <c r="AA4" s="20">
        <f>SUM(B4:Z4)</f>
        <v>477.71200000000005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</v>
      </c>
      <c r="C7" s="28">
        <v>82.52</v>
      </c>
      <c r="D7" s="28">
        <v>65.06</v>
      </c>
      <c r="E7" s="28">
        <v>62.71</v>
      </c>
      <c r="F7" s="28">
        <v>67.55</v>
      </c>
      <c r="G7" s="28">
        <v>88</v>
      </c>
      <c r="H7" s="28">
        <v>91.48</v>
      </c>
      <c r="I7" s="28">
        <v>101.38</v>
      </c>
      <c r="J7" s="28">
        <v>115.52</v>
      </c>
      <c r="K7" s="28">
        <v>104.43</v>
      </c>
      <c r="L7" s="28">
        <v>102.4</v>
      </c>
      <c r="M7" s="28">
        <v>97.06</v>
      </c>
      <c r="N7" s="28">
        <v>98.39</v>
      </c>
      <c r="O7" s="28">
        <v>98.36</v>
      </c>
      <c r="P7" s="28">
        <v>98.39</v>
      </c>
      <c r="Q7" s="28">
        <v>103.8</v>
      </c>
      <c r="R7" s="28">
        <v>102.99</v>
      </c>
      <c r="S7" s="28">
        <v>108</v>
      </c>
      <c r="T7" s="28">
        <v>121.07</v>
      </c>
      <c r="U7" s="28">
        <v>140.56</v>
      </c>
      <c r="V7" s="28">
        <v>141.6</v>
      </c>
      <c r="W7" s="28">
        <v>115.15</v>
      </c>
      <c r="X7" s="28">
        <v>98.38</v>
      </c>
      <c r="Y7" s="28">
        <v>101.36</v>
      </c>
      <c r="Z7" s="29"/>
      <c r="AA7" s="30">
        <v>99.756666666666675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3.0500000000000003</v>
      </c>
      <c r="C13" s="52"/>
      <c r="D13" s="52">
        <v>2.7999999999999997E-2</v>
      </c>
      <c r="E13" s="52">
        <v>3.4000000000000002E-2</v>
      </c>
      <c r="F13" s="52"/>
      <c r="G13" s="52"/>
      <c r="H13" s="52">
        <v>10.517999999999999</v>
      </c>
      <c r="I13" s="52">
        <v>5.9010000000000007</v>
      </c>
      <c r="J13" s="52">
        <v>3.5000000000000003E-2</v>
      </c>
      <c r="K13" s="52">
        <v>0.16500000000000001</v>
      </c>
      <c r="L13" s="52">
        <v>0.23400000000000001</v>
      </c>
      <c r="M13" s="52">
        <v>1.3680000000000001</v>
      </c>
      <c r="N13" s="52">
        <v>6.5940000000000003</v>
      </c>
      <c r="O13" s="52">
        <v>8.7160000000000011</v>
      </c>
      <c r="P13" s="52">
        <v>6.048</v>
      </c>
      <c r="Q13" s="52">
        <v>10.859</v>
      </c>
      <c r="R13" s="52">
        <v>12.308999999999999</v>
      </c>
      <c r="S13" s="52">
        <v>12.113999999999999</v>
      </c>
      <c r="T13" s="52">
        <v>10.26</v>
      </c>
      <c r="U13" s="52">
        <v>2.2050000000000001</v>
      </c>
      <c r="V13" s="52">
        <v>10.686</v>
      </c>
      <c r="W13" s="52">
        <v>11.179000000000002</v>
      </c>
      <c r="X13" s="52">
        <v>10.680000000000001</v>
      </c>
      <c r="Y13" s="52">
        <v>10.331</v>
      </c>
      <c r="Z13" s="53"/>
      <c r="AA13" s="54">
        <f>SUM(B13:Z13)</f>
        <v>133.31400000000002</v>
      </c>
    </row>
    <row r="14" spans="1:27" ht="30" customHeight="1" thickBot="1" x14ac:dyDescent="0.25">
      <c r="A14" s="55" t="s">
        <v>10</v>
      </c>
      <c r="B14" s="56">
        <f>IF(LEN(B$2)&gt;0,SUM(B10:B13),"")</f>
        <v>3.0500000000000003</v>
      </c>
      <c r="C14" s="57">
        <f t="shared" ref="C14:Z14" si="0">IF(LEN(C$2)&gt;0,SUM(C10:C13),"")</f>
        <v>0</v>
      </c>
      <c r="D14" s="57">
        <f t="shared" si="0"/>
        <v>2.7999999999999997E-2</v>
      </c>
      <c r="E14" s="57">
        <f t="shared" si="0"/>
        <v>3.4000000000000002E-2</v>
      </c>
      <c r="F14" s="57">
        <f t="shared" si="0"/>
        <v>0</v>
      </c>
      <c r="G14" s="57">
        <f t="shared" si="0"/>
        <v>0</v>
      </c>
      <c r="H14" s="57">
        <f t="shared" si="0"/>
        <v>10.517999999999999</v>
      </c>
      <c r="I14" s="57">
        <f t="shared" si="0"/>
        <v>5.9010000000000007</v>
      </c>
      <c r="J14" s="57">
        <f t="shared" si="0"/>
        <v>3.5000000000000003E-2</v>
      </c>
      <c r="K14" s="57">
        <f t="shared" si="0"/>
        <v>0.16500000000000001</v>
      </c>
      <c r="L14" s="57">
        <f t="shared" si="0"/>
        <v>0.23400000000000001</v>
      </c>
      <c r="M14" s="57">
        <f t="shared" si="0"/>
        <v>1.3680000000000001</v>
      </c>
      <c r="N14" s="57">
        <f t="shared" si="0"/>
        <v>6.5940000000000003</v>
      </c>
      <c r="O14" s="57">
        <f t="shared" si="0"/>
        <v>8.7160000000000011</v>
      </c>
      <c r="P14" s="57">
        <f t="shared" si="0"/>
        <v>6.048</v>
      </c>
      <c r="Q14" s="57">
        <f t="shared" si="0"/>
        <v>10.859</v>
      </c>
      <c r="R14" s="57">
        <f t="shared" si="0"/>
        <v>12.308999999999999</v>
      </c>
      <c r="S14" s="57">
        <f t="shared" si="0"/>
        <v>12.113999999999999</v>
      </c>
      <c r="T14" s="57">
        <f t="shared" si="0"/>
        <v>10.26</v>
      </c>
      <c r="U14" s="57">
        <f t="shared" si="0"/>
        <v>2.2050000000000001</v>
      </c>
      <c r="V14" s="57">
        <f t="shared" si="0"/>
        <v>10.686</v>
      </c>
      <c r="W14" s="57">
        <f t="shared" si="0"/>
        <v>11.179000000000002</v>
      </c>
      <c r="X14" s="57">
        <f t="shared" si="0"/>
        <v>10.680000000000001</v>
      </c>
      <c r="Y14" s="57">
        <f t="shared" si="0"/>
        <v>10.331</v>
      </c>
      <c r="Z14" s="58" t="str">
        <f t="shared" si="0"/>
        <v/>
      </c>
      <c r="AA14" s="59">
        <f>SUM(AA9:AA13)</f>
        <v>133.31400000000002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0.18</v>
      </c>
      <c r="C18" s="72"/>
      <c r="D18" s="72">
        <v>0.36</v>
      </c>
      <c r="E18" s="72"/>
      <c r="F18" s="72">
        <v>0.89</v>
      </c>
      <c r="G18" s="72">
        <v>1.62</v>
      </c>
      <c r="H18" s="72">
        <v>6.99</v>
      </c>
      <c r="I18" s="72">
        <v>7.54</v>
      </c>
      <c r="J18" s="72">
        <v>14.33</v>
      </c>
      <c r="K18" s="72">
        <v>12.22</v>
      </c>
      <c r="L18" s="72">
        <v>11.44</v>
      </c>
      <c r="M18" s="72">
        <v>13.51</v>
      </c>
      <c r="N18" s="72">
        <v>12.61</v>
      </c>
      <c r="O18" s="72">
        <v>9.5</v>
      </c>
      <c r="P18" s="72">
        <v>11.05</v>
      </c>
      <c r="Q18" s="72">
        <v>8.02</v>
      </c>
      <c r="R18" s="72">
        <v>8.3000000000000007</v>
      </c>
      <c r="S18" s="72">
        <v>7.36</v>
      </c>
      <c r="T18" s="72">
        <v>5.51</v>
      </c>
      <c r="U18" s="72">
        <v>4.8</v>
      </c>
      <c r="V18" s="72"/>
      <c r="W18" s="72">
        <v>0.96</v>
      </c>
      <c r="X18" s="72">
        <v>1.28</v>
      </c>
      <c r="Y18" s="72">
        <v>1.27</v>
      </c>
      <c r="Z18" s="73"/>
      <c r="AA18" s="74">
        <f>SUM(B18:Z18)</f>
        <v>139.74</v>
      </c>
    </row>
    <row r="19" spans="1:27" ht="24.95" customHeight="1" x14ac:dyDescent="0.2">
      <c r="A19" s="70" t="s">
        <v>14</v>
      </c>
      <c r="B19" s="75">
        <v>6.1339999999999995</v>
      </c>
      <c r="C19" s="76">
        <v>5.3140000000000001</v>
      </c>
      <c r="D19" s="76">
        <v>5.1039999999999992</v>
      </c>
      <c r="E19" s="76">
        <v>5.91</v>
      </c>
      <c r="F19" s="76">
        <v>6.0790000000000006</v>
      </c>
      <c r="G19" s="76">
        <v>8.2739999999999991</v>
      </c>
      <c r="H19" s="76">
        <v>10.608999999999998</v>
      </c>
      <c r="I19" s="76">
        <v>15.531000000000002</v>
      </c>
      <c r="J19" s="76">
        <v>16.562000000000001</v>
      </c>
      <c r="K19" s="76">
        <v>19.562999999999999</v>
      </c>
      <c r="L19" s="76">
        <v>17.228000000000002</v>
      </c>
      <c r="M19" s="76">
        <v>14.88</v>
      </c>
      <c r="N19" s="76">
        <v>9.0470000000000006</v>
      </c>
      <c r="O19" s="76">
        <v>9.5630000000000006</v>
      </c>
      <c r="P19" s="76">
        <v>9.6980000000000022</v>
      </c>
      <c r="Q19" s="76">
        <v>8.0389999999999997</v>
      </c>
      <c r="R19" s="76">
        <v>6.0289999999999999</v>
      </c>
      <c r="S19" s="76">
        <v>6.9490000000000007</v>
      </c>
      <c r="T19" s="76">
        <v>10.167</v>
      </c>
      <c r="U19" s="76">
        <v>6.22</v>
      </c>
      <c r="V19" s="76">
        <v>1.6099999999999999</v>
      </c>
      <c r="W19" s="76">
        <v>2.5430000000000001</v>
      </c>
      <c r="X19" s="76">
        <v>1.8640000000000001</v>
      </c>
      <c r="Y19" s="76">
        <v>1.7410000000000001</v>
      </c>
      <c r="Z19" s="73"/>
      <c r="AA19" s="74">
        <f>SUM(B19:Z19)</f>
        <v>204.65800000000002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6.3139999999999992</v>
      </c>
      <c r="C22" s="83">
        <f t="shared" si="1"/>
        <v>5.3140000000000001</v>
      </c>
      <c r="D22" s="83">
        <f t="shared" si="1"/>
        <v>5.4639999999999995</v>
      </c>
      <c r="E22" s="83">
        <f t="shared" si="1"/>
        <v>5.91</v>
      </c>
      <c r="F22" s="83">
        <f t="shared" si="1"/>
        <v>6.9690000000000003</v>
      </c>
      <c r="G22" s="83">
        <f t="shared" si="1"/>
        <v>9.8939999999999984</v>
      </c>
      <c r="H22" s="83">
        <f t="shared" si="1"/>
        <v>17.598999999999997</v>
      </c>
      <c r="I22" s="83">
        <f t="shared" si="1"/>
        <v>23.071000000000002</v>
      </c>
      <c r="J22" s="83">
        <f t="shared" si="1"/>
        <v>30.892000000000003</v>
      </c>
      <c r="K22" s="83">
        <f t="shared" si="1"/>
        <v>31.783000000000001</v>
      </c>
      <c r="L22" s="83">
        <f t="shared" si="1"/>
        <v>28.667999999999999</v>
      </c>
      <c r="M22" s="83">
        <f t="shared" si="1"/>
        <v>28.39</v>
      </c>
      <c r="N22" s="83">
        <f t="shared" si="1"/>
        <v>21.657</v>
      </c>
      <c r="O22" s="83">
        <f t="shared" si="1"/>
        <v>19.063000000000002</v>
      </c>
      <c r="P22" s="83">
        <f t="shared" si="1"/>
        <v>20.748000000000005</v>
      </c>
      <c r="Q22" s="83">
        <f t="shared" si="1"/>
        <v>16.058999999999997</v>
      </c>
      <c r="R22" s="83">
        <f t="shared" si="1"/>
        <v>14.329000000000001</v>
      </c>
      <c r="S22" s="83">
        <f t="shared" si="1"/>
        <v>14.309000000000001</v>
      </c>
      <c r="T22" s="83">
        <f t="shared" si="1"/>
        <v>15.677</v>
      </c>
      <c r="U22" s="83">
        <f t="shared" si="1"/>
        <v>11.02</v>
      </c>
      <c r="V22" s="83">
        <f t="shared" si="1"/>
        <v>1.6099999999999999</v>
      </c>
      <c r="W22" s="83">
        <f t="shared" si="1"/>
        <v>3.5030000000000001</v>
      </c>
      <c r="X22" s="83">
        <f t="shared" si="1"/>
        <v>3.1440000000000001</v>
      </c>
      <c r="Y22" s="83">
        <f t="shared" si="1"/>
        <v>3.0110000000000001</v>
      </c>
      <c r="Z22" s="84">
        <f t="shared" si="1"/>
        <v>0</v>
      </c>
      <c r="AA22" s="85">
        <f t="shared" si="1"/>
        <v>344.39800000000002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9.3640000000000008</v>
      </c>
      <c r="C26" s="72">
        <v>5.3140000000000001</v>
      </c>
      <c r="D26" s="72">
        <v>5.492</v>
      </c>
      <c r="E26" s="72">
        <v>5.944</v>
      </c>
      <c r="F26" s="72">
        <v>6.9690000000000003</v>
      </c>
      <c r="G26" s="72">
        <v>9.8940000000000001</v>
      </c>
      <c r="H26" s="72">
        <v>28.117000000000001</v>
      </c>
      <c r="I26" s="72">
        <v>28.972000000000001</v>
      </c>
      <c r="J26" s="72">
        <v>30.927</v>
      </c>
      <c r="K26" s="72">
        <v>31.948</v>
      </c>
      <c r="L26" s="72">
        <v>28.902000000000001</v>
      </c>
      <c r="M26" s="72">
        <v>29.757999999999999</v>
      </c>
      <c r="N26" s="72">
        <v>28.251000000000001</v>
      </c>
      <c r="O26" s="72">
        <v>27.779</v>
      </c>
      <c r="P26" s="72">
        <v>26.795999999999999</v>
      </c>
      <c r="Q26" s="72">
        <v>26.917999999999999</v>
      </c>
      <c r="R26" s="72">
        <v>26.638000000000002</v>
      </c>
      <c r="S26" s="72">
        <v>26.422999999999998</v>
      </c>
      <c r="T26" s="72">
        <v>25.937000000000001</v>
      </c>
      <c r="U26" s="72">
        <v>13.225</v>
      </c>
      <c r="V26" s="72">
        <v>12.295999999999999</v>
      </c>
      <c r="W26" s="72">
        <v>14.682</v>
      </c>
      <c r="X26" s="72">
        <v>13.824</v>
      </c>
      <c r="Y26" s="72">
        <v>13.342000000000001</v>
      </c>
      <c r="Z26" s="73"/>
      <c r="AA26" s="74">
        <f>SUM(B26:Z26)</f>
        <v>477.71200000000005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9.3640000000000008</v>
      </c>
      <c r="C28" s="57">
        <f t="shared" si="2"/>
        <v>5.3140000000000001</v>
      </c>
      <c r="D28" s="57">
        <f t="shared" si="2"/>
        <v>5.492</v>
      </c>
      <c r="E28" s="57">
        <f t="shared" si="2"/>
        <v>5.944</v>
      </c>
      <c r="F28" s="57">
        <f t="shared" si="2"/>
        <v>6.9690000000000003</v>
      </c>
      <c r="G28" s="57">
        <f t="shared" si="2"/>
        <v>9.8940000000000001</v>
      </c>
      <c r="H28" s="57">
        <f t="shared" si="2"/>
        <v>28.117000000000001</v>
      </c>
      <c r="I28" s="57">
        <f t="shared" si="2"/>
        <v>28.972000000000001</v>
      </c>
      <c r="J28" s="57">
        <f t="shared" si="2"/>
        <v>30.927</v>
      </c>
      <c r="K28" s="57">
        <f t="shared" si="2"/>
        <v>31.948</v>
      </c>
      <c r="L28" s="57">
        <f t="shared" si="2"/>
        <v>28.902000000000001</v>
      </c>
      <c r="M28" s="57">
        <f t="shared" si="2"/>
        <v>29.757999999999999</v>
      </c>
      <c r="N28" s="57">
        <f t="shared" si="2"/>
        <v>28.251000000000001</v>
      </c>
      <c r="O28" s="57">
        <f t="shared" si="2"/>
        <v>27.779</v>
      </c>
      <c r="P28" s="57">
        <f t="shared" si="2"/>
        <v>26.795999999999999</v>
      </c>
      <c r="Q28" s="57">
        <f t="shared" si="2"/>
        <v>26.917999999999999</v>
      </c>
      <c r="R28" s="57">
        <f t="shared" si="2"/>
        <v>26.638000000000002</v>
      </c>
      <c r="S28" s="57">
        <f t="shared" si="2"/>
        <v>26.422999999999998</v>
      </c>
      <c r="T28" s="57">
        <f t="shared" si="2"/>
        <v>25.937000000000001</v>
      </c>
      <c r="U28" s="57">
        <f t="shared" si="2"/>
        <v>13.225</v>
      </c>
      <c r="V28" s="57">
        <f t="shared" si="2"/>
        <v>12.295999999999999</v>
      </c>
      <c r="W28" s="57">
        <f t="shared" si="2"/>
        <v>14.682</v>
      </c>
      <c r="X28" s="57">
        <f t="shared" si="2"/>
        <v>13.824</v>
      </c>
      <c r="Y28" s="57">
        <f t="shared" si="2"/>
        <v>13.342000000000001</v>
      </c>
      <c r="Z28" s="58">
        <f t="shared" si="2"/>
        <v>0</v>
      </c>
      <c r="AA28" s="59">
        <f t="shared" si="2"/>
        <v>477.71200000000005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9.363999999999999</v>
      </c>
      <c r="C47" s="83">
        <f t="shared" ref="C47:Z47" si="8">SUM(C10:C13)+C22+C36</f>
        <v>5.3140000000000001</v>
      </c>
      <c r="D47" s="83">
        <f t="shared" si="8"/>
        <v>5.4919999999999991</v>
      </c>
      <c r="E47" s="83">
        <f t="shared" si="8"/>
        <v>5.944</v>
      </c>
      <c r="F47" s="83">
        <f t="shared" si="8"/>
        <v>6.9690000000000003</v>
      </c>
      <c r="G47" s="83">
        <f t="shared" si="8"/>
        <v>9.8939999999999984</v>
      </c>
      <c r="H47" s="83">
        <f t="shared" si="8"/>
        <v>28.116999999999997</v>
      </c>
      <c r="I47" s="83">
        <f t="shared" si="8"/>
        <v>28.972000000000001</v>
      </c>
      <c r="J47" s="83">
        <f t="shared" si="8"/>
        <v>30.927000000000003</v>
      </c>
      <c r="K47" s="83">
        <f t="shared" si="8"/>
        <v>31.948</v>
      </c>
      <c r="L47" s="83">
        <f t="shared" si="8"/>
        <v>28.902000000000001</v>
      </c>
      <c r="M47" s="83">
        <f t="shared" si="8"/>
        <v>29.757999999999999</v>
      </c>
      <c r="N47" s="83">
        <f t="shared" si="8"/>
        <v>28.251000000000001</v>
      </c>
      <c r="O47" s="83">
        <f t="shared" si="8"/>
        <v>27.779000000000003</v>
      </c>
      <c r="P47" s="83">
        <f t="shared" si="8"/>
        <v>26.796000000000006</v>
      </c>
      <c r="Q47" s="83">
        <f t="shared" si="8"/>
        <v>26.917999999999999</v>
      </c>
      <c r="R47" s="83">
        <f t="shared" si="8"/>
        <v>26.637999999999998</v>
      </c>
      <c r="S47" s="83">
        <f t="shared" si="8"/>
        <v>26.423000000000002</v>
      </c>
      <c r="T47" s="83">
        <f t="shared" si="8"/>
        <v>25.936999999999998</v>
      </c>
      <c r="U47" s="83">
        <f t="shared" si="8"/>
        <v>13.225</v>
      </c>
      <c r="V47" s="83">
        <f t="shared" si="8"/>
        <v>12.295999999999999</v>
      </c>
      <c r="W47" s="83">
        <f t="shared" si="8"/>
        <v>14.682000000000002</v>
      </c>
      <c r="X47" s="83">
        <f t="shared" si="8"/>
        <v>13.824000000000002</v>
      </c>
      <c r="Y47" s="83">
        <f t="shared" si="8"/>
        <v>13.341999999999999</v>
      </c>
      <c r="Z47" s="84">
        <f t="shared" si="8"/>
        <v>0</v>
      </c>
      <c r="AA47" s="100">
        <f>SUM(B47:Z47)</f>
        <v>477.71200000000005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2021-08-22T12:49:08Z</dcterms:created>
  <dcterms:modified xsi:type="dcterms:W3CDTF">2021-08-22T12:49:09Z</dcterms:modified>
</cp:coreProperties>
</file>