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<sst xmlns="http://schemas.openxmlformats.org/spreadsheetml/2006/main" count="110" uniqueCount="49">
  <si>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21/08/2021 15:47:53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</si>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</sst>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171.083</c:v>
                </c:pt>
                <c:pt idx="2">
                  <c:v>205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160</c:v>
                </c:pt>
                <c:pt idx="20">
                  <c:v>170</c:v>
                </c:pt>
                <c:pt idx="21">
                  <c:v>180</c:v>
                </c:pt>
                <c:pt idx="22">
                  <c:v>190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2.7210000000000001</c:v>
                </c:pt>
                <c:pt idx="1">
                  <c:v>118.00700000000001</c:v>
                </c:pt>
                <c:pt idx="2">
                  <c:v>147.94499999999999</c:v>
                </c:pt>
                <c:pt idx="3">
                  <c:v>62.351999999999997</c:v>
                </c:pt>
                <c:pt idx="7">
                  <c:v>34.554000000000002</c:v>
                </c:pt>
                <c:pt idx="15">
                  <c:v>13</c:v>
                </c:pt>
                <c:pt idx="18">
                  <c:v>4.9000000000000004</c:v>
                </c:pt>
                <c:pt idx="19">
                  <c:v>55.105000000000004</c:v>
                </c:pt>
                <c:pt idx="20">
                  <c:v>56.823</c:v>
                </c:pt>
                <c:pt idx="21">
                  <c:v>41.051000000000002</c:v>
                </c:pt>
                <c:pt idx="22">
                  <c:v>21.934000000000001</c:v>
                </c:pt>
                <c:pt idx="23">
                  <c:v>25.023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3.2429999999999999</c:v>
                </c:pt>
                <c:pt idx="1">
                  <c:v>8.9999999999999993E-3</c:v>
                </c:pt>
                <c:pt idx="2">
                  <c:v>6.5000000000000002E-2</c:v>
                </c:pt>
                <c:pt idx="3">
                  <c:v>1.4E-2</c:v>
                </c:pt>
                <c:pt idx="7">
                  <c:v>0.26300000000000001</c:v>
                </c:pt>
                <c:pt idx="8">
                  <c:v>2.1350000000000002</c:v>
                </c:pt>
                <c:pt idx="9">
                  <c:v>0.55400000000000005</c:v>
                </c:pt>
                <c:pt idx="11">
                  <c:v>0.24299999999999999</c:v>
                </c:pt>
                <c:pt idx="17">
                  <c:v>2.347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800608"/>
        <c:axId val="410801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161.38999999999999</c:v>
                </c:pt>
                <c:pt idx="1">
                  <c:v>289.42600000000004</c:v>
                </c:pt>
                <c:pt idx="2">
                  <c:v>358.03199999999998</c:v>
                </c:pt>
                <c:pt idx="3">
                  <c:v>224.36799999999999</c:v>
                </c:pt>
                <c:pt idx="4">
                  <c:v>163.518</c:v>
                </c:pt>
                <c:pt idx="5">
                  <c:v>160.19300000000001</c:v>
                </c:pt>
                <c:pt idx="6">
                  <c:v>160.85599999999999</c:v>
                </c:pt>
                <c:pt idx="7">
                  <c:v>191.10299999999998</c:v>
                </c:pt>
                <c:pt idx="8">
                  <c:v>157.13499999999996</c:v>
                </c:pt>
                <c:pt idx="9">
                  <c:v>158.80000000000001</c:v>
                </c:pt>
                <c:pt idx="10">
                  <c:v>162.55799999999996</c:v>
                </c:pt>
                <c:pt idx="11">
                  <c:v>166.85600000000002</c:v>
                </c:pt>
                <c:pt idx="12">
                  <c:v>165.73099999999999</c:v>
                </c:pt>
                <c:pt idx="13">
                  <c:v>163.10600000000002</c:v>
                </c:pt>
                <c:pt idx="14">
                  <c:v>171.12299999999996</c:v>
                </c:pt>
                <c:pt idx="15">
                  <c:v>182.952</c:v>
                </c:pt>
                <c:pt idx="16">
                  <c:v>165.49100000000001</c:v>
                </c:pt>
                <c:pt idx="17">
                  <c:v>169.26800000000003</c:v>
                </c:pt>
                <c:pt idx="18">
                  <c:v>170.15700000000001</c:v>
                </c:pt>
                <c:pt idx="19">
                  <c:v>223.77900000000002</c:v>
                </c:pt>
                <c:pt idx="20">
                  <c:v>238.31799999999998</c:v>
                </c:pt>
                <c:pt idx="21">
                  <c:v>228.47199999999995</c:v>
                </c:pt>
                <c:pt idx="22">
                  <c:v>222.90300000000005</c:v>
                </c:pt>
                <c:pt idx="23">
                  <c:v>240.12300000000002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00608"/>
        <c:axId val="410801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102.88</c:v>
                </c:pt>
                <c:pt idx="1">
                  <c:v>103.1</c:v>
                </c:pt>
                <c:pt idx="2">
                  <c:v>105.85</c:v>
                </c:pt>
                <c:pt idx="3">
                  <c:v>89.8</c:v>
                </c:pt>
                <c:pt idx="4">
                  <c:v>86.83</c:v>
                </c:pt>
                <c:pt idx="5">
                  <c:v>88.09</c:v>
                </c:pt>
                <c:pt idx="6">
                  <c:v>88.09</c:v>
                </c:pt>
                <c:pt idx="7">
                  <c:v>93.29</c:v>
                </c:pt>
                <c:pt idx="8">
                  <c:v>91.82</c:v>
                </c:pt>
                <c:pt idx="9">
                  <c:v>85.74</c:v>
                </c:pt>
                <c:pt idx="10">
                  <c:v>80.430000000000007</c:v>
                </c:pt>
                <c:pt idx="11">
                  <c:v>77.680000000000007</c:v>
                </c:pt>
                <c:pt idx="12">
                  <c:v>80.2</c:v>
                </c:pt>
                <c:pt idx="13">
                  <c:v>71.58</c:v>
                </c:pt>
                <c:pt idx="14">
                  <c:v>77.959999999999994</c:v>
                </c:pt>
                <c:pt idx="15">
                  <c:v>84.51</c:v>
                </c:pt>
                <c:pt idx="16">
                  <c:v>86.82</c:v>
                </c:pt>
                <c:pt idx="17">
                  <c:v>88.08</c:v>
                </c:pt>
                <c:pt idx="18">
                  <c:v>98.37</c:v>
                </c:pt>
                <c:pt idx="19">
                  <c:v>119.66</c:v>
                </c:pt>
                <c:pt idx="20">
                  <c:v>141</c:v>
                </c:pt>
                <c:pt idx="21">
                  <c:v>131.1</c:v>
                </c:pt>
                <c:pt idx="22">
                  <c:v>124.63</c:v>
                </c:pt>
                <c:pt idx="23">
                  <c:v>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01784"/>
        <c:axId val="410801392"/>
      </c:lineChart>
      <c:catAx>
        <c:axId val="410800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01000"/>
        <c:crosses val="autoZero"/>
        <c:auto val="1"/>
        <c:lblAlgn val="ctr"/>
        <c:lblOffset val="100"/>
        <c:noMultiLvlLbl val="0"/>
      </c:catAx>
      <c:valAx>
        <c:axId val="41080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00608"/>
        <c:crosses val="autoZero"/>
        <c:crossBetween val="between"/>
      </c:valAx>
      <c:valAx>
        <c:axId val="410801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01784"/>
        <c:crosses val="max"/>
        <c:crossBetween val="between"/>
      </c:valAx>
      <c:catAx>
        <c:axId val="410801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801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44430</v>
          </cell>
        </row>
        <row r="5">
          <cell r="C5" t="str">
            <v>LIDA1</v>
          </cell>
        </row>
        <row r="26">
          <cell r="C26">
            <v>3911.0830000000001</v>
          </cell>
        </row>
        <row r="27">
          <cell r="C27">
            <v>583.41500000000008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8.8729999999999993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192.28700000000001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23.251000000000001</v>
          </cell>
        </row>
        <row r="40">
          <cell r="C40">
            <v>53.323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4036.078</v>
          </cell>
        </row>
        <row r="45">
          <cell r="C45">
            <v>366.911</v>
          </cell>
        </row>
        <row r="46">
          <cell r="C46">
            <v>0</v>
          </cell>
        </row>
        <row r="47">
          <cell r="C47">
            <v>216.09499999999997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102.88</v>
          </cell>
          <cell r="C7">
            <v>103.1</v>
          </cell>
          <cell r="D7">
            <v>105.85</v>
          </cell>
          <cell r="E7">
            <v>89.8</v>
          </cell>
          <cell r="F7">
            <v>86.83</v>
          </cell>
          <cell r="G7">
            <v>88.09</v>
          </cell>
          <cell r="H7">
            <v>88.09</v>
          </cell>
          <cell r="I7">
            <v>93.29</v>
          </cell>
          <cell r="J7">
            <v>91.82</v>
          </cell>
          <cell r="K7">
            <v>85.74</v>
          </cell>
          <cell r="L7">
            <v>80.430000000000007</v>
          </cell>
          <cell r="M7">
            <v>77.680000000000007</v>
          </cell>
          <cell r="N7">
            <v>80.2</v>
          </cell>
          <cell r="O7">
            <v>71.58</v>
          </cell>
          <cell r="P7">
            <v>77.959999999999994</v>
          </cell>
          <cell r="Q7">
            <v>84.51</v>
          </cell>
          <cell r="R7">
            <v>86.82</v>
          </cell>
          <cell r="S7">
            <v>88.08</v>
          </cell>
          <cell r="T7">
            <v>98.37</v>
          </cell>
          <cell r="U7">
            <v>119.66</v>
          </cell>
          <cell r="V7">
            <v>141</v>
          </cell>
          <cell r="W7">
            <v>131.1</v>
          </cell>
          <cell r="X7">
            <v>124.63</v>
          </cell>
          <cell r="Y7">
            <v>90</v>
          </cell>
        </row>
        <row r="12">
          <cell r="B12">
            <v>155</v>
          </cell>
          <cell r="C12">
            <v>171.083</v>
          </cell>
          <cell r="D12">
            <v>205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160</v>
          </cell>
          <cell r="V12">
            <v>170</v>
          </cell>
          <cell r="W12">
            <v>180</v>
          </cell>
          <cell r="X12">
            <v>190</v>
          </cell>
          <cell r="Y12">
            <v>200</v>
          </cell>
        </row>
        <row r="23">
          <cell r="Q23">
            <v>13</v>
          </cell>
        </row>
        <row r="24">
          <cell r="C24">
            <v>110</v>
          </cell>
          <cell r="D24">
            <v>50</v>
          </cell>
          <cell r="E24">
            <v>62.351999999999997</v>
          </cell>
          <cell r="I24">
            <v>34.554000000000002</v>
          </cell>
          <cell r="U24">
            <v>45</v>
          </cell>
          <cell r="V24">
            <v>35</v>
          </cell>
          <cell r="W24">
            <v>25</v>
          </cell>
          <cell r="X24">
            <v>15</v>
          </cell>
          <cell r="Y24">
            <v>5</v>
          </cell>
        </row>
        <row r="25">
          <cell r="D25">
            <v>97</v>
          </cell>
        </row>
        <row r="31">
          <cell r="T31">
            <v>4.9000000000000004</v>
          </cell>
          <cell r="U31">
            <v>10.105</v>
          </cell>
          <cell r="V31">
            <v>21.823</v>
          </cell>
          <cell r="W31">
            <v>16.050999999999998</v>
          </cell>
          <cell r="X31">
            <v>6.9340000000000002</v>
          </cell>
          <cell r="Y31">
            <v>20.023</v>
          </cell>
        </row>
        <row r="36">
          <cell r="B36">
            <v>2.7210000000000001</v>
          </cell>
          <cell r="C36">
            <v>8.0069999999999997</v>
          </cell>
          <cell r="D36">
            <v>0.94499999999999995</v>
          </cell>
        </row>
        <row r="57">
          <cell r="B57">
            <v>3.2429999999999999</v>
          </cell>
          <cell r="C57">
            <v>8.9999999999999993E-3</v>
          </cell>
          <cell r="D57">
            <v>6.5000000000000002E-2</v>
          </cell>
          <cell r="E57">
            <v>1.4E-2</v>
          </cell>
          <cell r="I57">
            <v>0.26300000000000001</v>
          </cell>
          <cell r="J57">
            <v>2.1350000000000002</v>
          </cell>
          <cell r="K57">
            <v>0.55400000000000005</v>
          </cell>
          <cell r="M57">
            <v>0.24299999999999999</v>
          </cell>
          <cell r="S57">
            <v>2.347</v>
          </cell>
        </row>
        <row r="64">
          <cell r="B64">
            <v>0.42600000000000005</v>
          </cell>
          <cell r="C64">
            <v>0.32700000000000001</v>
          </cell>
          <cell r="D64">
            <v>5.0219999999999994</v>
          </cell>
          <cell r="E64">
            <v>7.0019999999999998</v>
          </cell>
          <cell r="F64">
            <v>8.5180000000000007</v>
          </cell>
          <cell r="G64">
            <v>5.1929999999999996</v>
          </cell>
          <cell r="H64">
            <v>5.8559999999999999</v>
          </cell>
          <cell r="I64">
            <v>1.286</v>
          </cell>
          <cell r="K64">
            <v>3.246</v>
          </cell>
          <cell r="L64">
            <v>7.5579999999999998</v>
          </cell>
          <cell r="M64">
            <v>11.613</v>
          </cell>
          <cell r="N64">
            <v>10.731</v>
          </cell>
          <cell r="O64">
            <v>8.1059999999999999</v>
          </cell>
          <cell r="P64">
            <v>16.123000000000001</v>
          </cell>
          <cell r="Q64">
            <v>14.952</v>
          </cell>
          <cell r="R64">
            <v>10.491</v>
          </cell>
          <cell r="S64">
            <v>11.921000000000001</v>
          </cell>
          <cell r="T64">
            <v>10.257000000000001</v>
          </cell>
          <cell r="U64">
            <v>8.6740000000000013</v>
          </cell>
          <cell r="V64">
            <v>11.495000000000001</v>
          </cell>
          <cell r="W64">
            <v>7.4210000000000003</v>
          </cell>
          <cell r="X64">
            <v>10.969000000000001</v>
          </cell>
          <cell r="Y64">
            <v>15.099999999999998</v>
          </cell>
        </row>
      </sheetData>
      <sheetData sheetId="17">
        <row r="21">
          <cell r="B21">
            <v>155</v>
          </cell>
          <cell r="C21">
            <v>171.078</v>
          </cell>
          <cell r="D21">
            <v>205</v>
          </cell>
          <cell r="E21">
            <v>155</v>
          </cell>
          <cell r="F21">
            <v>155</v>
          </cell>
          <cell r="G21">
            <v>155</v>
          </cell>
          <cell r="H21">
            <v>155</v>
          </cell>
          <cell r="I21">
            <v>155</v>
          </cell>
          <cell r="J21">
            <v>155</v>
          </cell>
          <cell r="K21">
            <v>155</v>
          </cell>
          <cell r="L21">
            <v>155</v>
          </cell>
          <cell r="M21">
            <v>155</v>
          </cell>
          <cell r="N21">
            <v>155</v>
          </cell>
          <cell r="O21">
            <v>155</v>
          </cell>
          <cell r="P21">
            <v>155</v>
          </cell>
          <cell r="Q21">
            <v>155</v>
          </cell>
          <cell r="R21">
            <v>155</v>
          </cell>
          <cell r="S21">
            <v>155</v>
          </cell>
          <cell r="T21">
            <v>155</v>
          </cell>
          <cell r="U21">
            <v>205</v>
          </cell>
          <cell r="V21">
            <v>205</v>
          </cell>
          <cell r="W21">
            <v>205</v>
          </cell>
          <cell r="X21">
            <v>205</v>
          </cell>
          <cell r="Y21">
            <v>205</v>
          </cell>
        </row>
        <row r="23">
          <cell r="C23">
            <v>60</v>
          </cell>
          <cell r="D23">
            <v>76.995000000000005</v>
          </cell>
        </row>
        <row r="24">
          <cell r="Q24">
            <v>13</v>
          </cell>
        </row>
        <row r="25">
          <cell r="E25">
            <v>62.351999999999997</v>
          </cell>
          <cell r="I25">
            <v>34.554000000000002</v>
          </cell>
        </row>
        <row r="27">
          <cell r="C27">
            <v>50.005000000000003</v>
          </cell>
          <cell r="D27">
            <v>70.004999999999995</v>
          </cell>
        </row>
        <row r="57">
          <cell r="C57">
            <v>3.2949999999999999</v>
          </cell>
          <cell r="D57">
            <v>4.0380000000000003</v>
          </cell>
          <cell r="E57">
            <v>6.9619999999999997</v>
          </cell>
          <cell r="F57">
            <v>8.2100000000000009</v>
          </cell>
          <cell r="G57">
            <v>5.1790000000000003</v>
          </cell>
          <cell r="H57">
            <v>5.8550000000000004</v>
          </cell>
          <cell r="I57">
            <v>1.25</v>
          </cell>
          <cell r="J57">
            <v>0.372</v>
          </cell>
          <cell r="K57">
            <v>1.2430000000000001</v>
          </cell>
          <cell r="L57">
            <v>5.3259999999999996</v>
          </cell>
          <cell r="M57">
            <v>10.884</v>
          </cell>
          <cell r="N57">
            <v>9.5849999999999991</v>
          </cell>
          <cell r="O57">
            <v>7.5019999999999998</v>
          </cell>
          <cell r="P57">
            <v>15.759</v>
          </cell>
          <cell r="Q57">
            <v>14.521999999999998</v>
          </cell>
          <cell r="R57">
            <v>10.110000000000001</v>
          </cell>
          <cell r="S57">
            <v>14.021000000000001</v>
          </cell>
          <cell r="T57">
            <v>14.302999999999999</v>
          </cell>
          <cell r="U57">
            <v>12.531000000000001</v>
          </cell>
          <cell r="V57">
            <v>12.087</v>
          </cell>
          <cell r="W57">
            <v>11.022</v>
          </cell>
          <cell r="X57">
            <v>10.382</v>
          </cell>
          <cell r="Y57">
            <v>31.656999999999996</v>
          </cell>
        </row>
        <row r="63">
          <cell r="C63">
            <v>0.626</v>
          </cell>
          <cell r="D63">
            <v>0.96399999999999997</v>
          </cell>
          <cell r="T63">
            <v>0.42699999999999999</v>
          </cell>
          <cell r="U63">
            <v>3.1240000000000001</v>
          </cell>
          <cell r="V63">
            <v>7.5840000000000005</v>
          </cell>
          <cell r="W63">
            <v>5.04</v>
          </cell>
          <cell r="X63">
            <v>3.7530000000000001</v>
          </cell>
          <cell r="Y63">
            <v>1.7330000000000001</v>
          </cell>
        </row>
        <row r="64">
          <cell r="B64">
            <v>6.39</v>
          </cell>
          <cell r="C64">
            <v>4.4219999999999997</v>
          </cell>
          <cell r="D64">
            <v>1.03</v>
          </cell>
          <cell r="E64">
            <v>5.3999999999999999E-2</v>
          </cell>
          <cell r="F64">
            <v>0.308</v>
          </cell>
          <cell r="G64">
            <v>1.4E-2</v>
          </cell>
          <cell r="H64">
            <v>1E-3</v>
          </cell>
          <cell r="I64">
            <v>0.29900000000000004</v>
          </cell>
          <cell r="J64">
            <v>1.7629999999999999</v>
          </cell>
          <cell r="K64">
            <v>2.5569999999999999</v>
          </cell>
          <cell r="L64">
            <v>2.2319999999999998</v>
          </cell>
          <cell r="M64">
            <v>0.97200000000000009</v>
          </cell>
          <cell r="N64">
            <v>1.1459999999999999</v>
          </cell>
          <cell r="O64">
            <v>0.60399999999999998</v>
          </cell>
          <cell r="P64">
            <v>0.36399999999999999</v>
          </cell>
          <cell r="Q64">
            <v>0.43</v>
          </cell>
          <cell r="R64">
            <v>0.38100000000000001</v>
          </cell>
          <cell r="S64">
            <v>0.247</v>
          </cell>
          <cell r="T64">
            <v>0.42699999999999999</v>
          </cell>
          <cell r="U64">
            <v>3.1240000000000001</v>
          </cell>
          <cell r="V64">
            <v>13.647</v>
          </cell>
          <cell r="W64">
            <v>7.41</v>
          </cell>
          <cell r="X64">
            <v>3.7680000000000002</v>
          </cell>
          <cell r="Y64">
            <v>1.7330000000000001</v>
          </cell>
        </row>
      </sheetData>
      <sheetData sheetId="18">
        <row r="7">
          <cell r="B7">
            <v>102.88</v>
          </cell>
          <cell r="C7">
            <v>103.1</v>
          </cell>
          <cell r="D7">
            <v>105.85</v>
          </cell>
          <cell r="E7">
            <v>89.8</v>
          </cell>
          <cell r="F7">
            <v>86.83</v>
          </cell>
          <cell r="G7">
            <v>88.09</v>
          </cell>
          <cell r="H7">
            <v>88.09</v>
          </cell>
          <cell r="I7">
            <v>93.29</v>
          </cell>
          <cell r="J7">
            <v>91.82</v>
          </cell>
          <cell r="K7">
            <v>85.74</v>
          </cell>
          <cell r="L7">
            <v>80.430000000000007</v>
          </cell>
          <cell r="M7">
            <v>77.680000000000007</v>
          </cell>
          <cell r="N7">
            <v>80.2</v>
          </cell>
          <cell r="O7">
            <v>71.58</v>
          </cell>
          <cell r="P7">
            <v>77.959999999999994</v>
          </cell>
          <cell r="Q7">
            <v>84.51</v>
          </cell>
          <cell r="R7">
            <v>86.82</v>
          </cell>
          <cell r="S7">
            <v>88.08</v>
          </cell>
          <cell r="T7">
            <v>98.37</v>
          </cell>
          <cell r="U7">
            <v>119.66</v>
          </cell>
          <cell r="V7">
            <v>141</v>
          </cell>
          <cell r="W7">
            <v>131.1</v>
          </cell>
          <cell r="X7">
            <v>124.63</v>
          </cell>
          <cell r="Y7">
            <v>90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ATTIKI_GSC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KVMARKOUSA</v>
          </cell>
        </row>
        <row r="32">
          <cell r="A32" t="str">
            <v>LIG_MELITIS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44428</v>
          </cell>
        </row>
        <row r="4">
          <cell r="B4">
            <v>44428</v>
          </cell>
        </row>
        <row r="5">
          <cell r="B5">
            <v>44428</v>
          </cell>
        </row>
        <row r="6">
          <cell r="B6">
            <v>44428</v>
          </cell>
        </row>
        <row r="7">
          <cell r="B7">
            <v>44428</v>
          </cell>
        </row>
        <row r="8">
          <cell r="B8">
            <v>44428</v>
          </cell>
        </row>
        <row r="9">
          <cell r="B9">
            <v>44428</v>
          </cell>
        </row>
        <row r="10">
          <cell r="B10">
            <v>44428</v>
          </cell>
        </row>
        <row r="11">
          <cell r="B11">
            <v>44428</v>
          </cell>
        </row>
        <row r="12">
          <cell r="B12">
            <v>44428</v>
          </cell>
        </row>
        <row r="13">
          <cell r="B13">
            <v>44428</v>
          </cell>
        </row>
        <row r="14">
          <cell r="B14">
            <v>44428</v>
          </cell>
        </row>
        <row r="15">
          <cell r="B15">
            <v>44428</v>
          </cell>
        </row>
        <row r="16">
          <cell r="B16">
            <v>44428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946.94129999999996</v>
          </cell>
          <cell r="J12">
            <v>946.94100000000003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274.81099999999998</v>
          </cell>
          <cell r="J27">
            <v>274.81099999999998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161.38999999999999</v>
      </c>
      <c r="C4" s="18">
        <v>289.42600000000004</v>
      </c>
      <c r="D4" s="18">
        <v>358.03199999999993</v>
      </c>
      <c r="E4" s="18">
        <v>224.36800000000002</v>
      </c>
      <c r="F4" s="18">
        <v>163.518</v>
      </c>
      <c r="G4" s="18">
        <v>160.19300000000001</v>
      </c>
      <c r="H4" s="18">
        <v>160.85599999999999</v>
      </c>
      <c r="I4" s="18">
        <v>191.10300000000001</v>
      </c>
      <c r="J4" s="18">
        <v>157.13499999999999</v>
      </c>
      <c r="K4" s="18">
        <v>158.80000000000001</v>
      </c>
      <c r="L4" s="18">
        <v>162.55799999999999</v>
      </c>
      <c r="M4" s="18">
        <v>166.85599999999999</v>
      </c>
      <c r="N4" s="18">
        <v>165.73099999999999</v>
      </c>
      <c r="O4" s="18">
        <v>163.10599999999999</v>
      </c>
      <c r="P4" s="18">
        <v>171.12299999999999</v>
      </c>
      <c r="Q4" s="18">
        <v>182.952</v>
      </c>
      <c r="R4" s="18">
        <v>165.49099999999999</v>
      </c>
      <c r="S4" s="18">
        <v>169.268</v>
      </c>
      <c r="T4" s="18">
        <v>170.15700000000001</v>
      </c>
      <c r="U4" s="18">
        <v>223.779</v>
      </c>
      <c r="V4" s="18">
        <v>238.31800000000001</v>
      </c>
      <c r="W4" s="18">
        <v>228.47199999999998</v>
      </c>
      <c r="X4" s="18">
        <v>222.90300000000002</v>
      </c>
      <c r="Y4" s="18">
        <v>240.12299999999999</v>
      </c>
      <c r="Z4" s="19"/>
      <c r="AA4" s="20">
        <f>SUM(B4:Z4)</f>
        <v>4695.6579999999994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102.88</v>
      </c>
      <c r="C7" s="28">
        <v>103.1</v>
      </c>
      <c r="D7" s="28">
        <v>105.85</v>
      </c>
      <c r="E7" s="28">
        <v>89.8</v>
      </c>
      <c r="F7" s="28">
        <v>86.83</v>
      </c>
      <c r="G7" s="28">
        <v>88.09</v>
      </c>
      <c r="H7" s="28">
        <v>88.09</v>
      </c>
      <c r="I7" s="28">
        <v>93.29</v>
      </c>
      <c r="J7" s="28">
        <v>91.82</v>
      </c>
      <c r="K7" s="28">
        <v>85.74</v>
      </c>
      <c r="L7" s="28">
        <v>80.430000000000007</v>
      </c>
      <c r="M7" s="28">
        <v>77.680000000000007</v>
      </c>
      <c r="N7" s="28">
        <v>80.2</v>
      </c>
      <c r="O7" s="28">
        <v>71.58</v>
      </c>
      <c r="P7" s="28">
        <v>77.959999999999994</v>
      </c>
      <c r="Q7" s="28">
        <v>84.51</v>
      </c>
      <c r="R7" s="28">
        <v>86.82</v>
      </c>
      <c r="S7" s="28">
        <v>88.08</v>
      </c>
      <c r="T7" s="28">
        <v>98.37</v>
      </c>
      <c r="U7" s="28">
        <v>119.66</v>
      </c>
      <c r="V7" s="28">
        <v>141</v>
      </c>
      <c r="W7" s="28">
        <v>131.1</v>
      </c>
      <c r="X7" s="28">
        <v>124.63</v>
      </c>
      <c r="Y7" s="28">
        <v>90</v>
      </c>
      <c r="Z7" s="29"/>
      <c r="AA7" s="30">
        <f>IF(SUM(GR_MAINLAND_MCP_SUM_SELL)&lt;&gt;0,AVERAGEIF(GR_MAINLAND_MCP_SUM_SELL,"&lt;&gt;"""),"")</f>
        <v>95.31291666666668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171.083</v>
      </c>
      <c r="D10" s="42">
        <v>205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160</v>
      </c>
      <c r="V10" s="42">
        <v>170</v>
      </c>
      <c r="W10" s="42">
        <v>180</v>
      </c>
      <c r="X10" s="42">
        <v>190</v>
      </c>
      <c r="Y10" s="42">
        <v>200</v>
      </c>
      <c r="Z10" s="43"/>
      <c r="AA10" s="44">
        <f>SUM(B10:Z10)</f>
        <v>3911.0830000000001</v>
      </c>
    </row>
    <row r="11" spans="1:27" ht="24.95" customHeight="1" x14ac:dyDescent="0.2">
      <c r="A11" s="45" t="s">
        <v>7</v>
      </c>
      <c r="B11" s="46">
        <v>2.7210000000000001</v>
      </c>
      <c r="C11" s="47">
        <v>118.00700000000001</v>
      </c>
      <c r="D11" s="47">
        <v>147.94499999999999</v>
      </c>
      <c r="E11" s="47">
        <v>62.351999999999997</v>
      </c>
      <c r="F11" s="47"/>
      <c r="G11" s="47"/>
      <c r="H11" s="47"/>
      <c r="I11" s="47">
        <v>34.554000000000002</v>
      </c>
      <c r="J11" s="47"/>
      <c r="K11" s="47"/>
      <c r="L11" s="47"/>
      <c r="M11" s="47"/>
      <c r="N11" s="47"/>
      <c r="O11" s="47"/>
      <c r="P11" s="47"/>
      <c r="Q11" s="47">
        <v>13</v>
      </c>
      <c r="R11" s="47"/>
      <c r="S11" s="47"/>
      <c r="T11" s="47">
        <v>4.9000000000000004</v>
      </c>
      <c r="U11" s="47">
        <v>55.105000000000004</v>
      </c>
      <c r="V11" s="47">
        <v>56.823</v>
      </c>
      <c r="W11" s="47">
        <v>41.051000000000002</v>
      </c>
      <c r="X11" s="47">
        <v>21.934000000000001</v>
      </c>
      <c r="Y11" s="47">
        <v>25.023</v>
      </c>
      <c r="Z11" s="48"/>
      <c r="AA11" s="49">
        <f>SUM(B11:Z11)</f>
        <v>583.41499999999996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3.2429999999999999</v>
      </c>
      <c r="C13" s="52">
        <v>8.9999999999999993E-3</v>
      </c>
      <c r="D13" s="52">
        <v>6.5000000000000002E-2</v>
      </c>
      <c r="E13" s="52">
        <v>1.4E-2</v>
      </c>
      <c r="F13" s="52"/>
      <c r="G13" s="52"/>
      <c r="H13" s="52"/>
      <c r="I13" s="52">
        <v>0.26300000000000001</v>
      </c>
      <c r="J13" s="52">
        <v>2.1350000000000002</v>
      </c>
      <c r="K13" s="52">
        <v>0.55400000000000005</v>
      </c>
      <c r="L13" s="52"/>
      <c r="M13" s="52">
        <v>0.24299999999999999</v>
      </c>
      <c r="N13" s="52"/>
      <c r="O13" s="52"/>
      <c r="P13" s="52"/>
      <c r="Q13" s="52"/>
      <c r="R13" s="52"/>
      <c r="S13" s="52">
        <v>2.347</v>
      </c>
      <c r="T13" s="52"/>
      <c r="U13" s="52"/>
      <c r="V13" s="52"/>
      <c r="W13" s="52"/>
      <c r="X13" s="52"/>
      <c r="Y13" s="52"/>
      <c r="Z13" s="53"/>
      <c r="AA13" s="54">
        <f>SUM(B13:Z13)</f>
        <v>8.8729999999999993</v>
      </c>
    </row>
    <row r="14" spans="1:27" ht="30" customHeight="1" thickBot="1" x14ac:dyDescent="0.25">
      <c r="A14" s="55" t="s">
        <v>10</v>
      </c>
      <c r="B14" s="56">
        <f>IF(LEN(B$2)&gt;0,SUM(B10:B13),"")</f>
        <v>160.964</v>
      </c>
      <c r="C14" s="57">
        <f t="shared" ref="C14:Z14" si="0">IF(LEN(C$2)&gt;0,SUM(C10:C13),"")</f>
        <v>289.09900000000005</v>
      </c>
      <c r="D14" s="57">
        <f t="shared" si="0"/>
        <v>353.01</v>
      </c>
      <c r="E14" s="57">
        <f t="shared" si="0"/>
        <v>217.36600000000001</v>
      </c>
      <c r="F14" s="57">
        <f t="shared" si="0"/>
        <v>155</v>
      </c>
      <c r="G14" s="57">
        <f t="shared" si="0"/>
        <v>155</v>
      </c>
      <c r="H14" s="57">
        <f t="shared" si="0"/>
        <v>155</v>
      </c>
      <c r="I14" s="57">
        <f t="shared" si="0"/>
        <v>189.81700000000001</v>
      </c>
      <c r="J14" s="57">
        <f t="shared" si="0"/>
        <v>157.13499999999999</v>
      </c>
      <c r="K14" s="57">
        <f t="shared" si="0"/>
        <v>155.554</v>
      </c>
      <c r="L14" s="57">
        <f t="shared" si="0"/>
        <v>155</v>
      </c>
      <c r="M14" s="57">
        <f t="shared" si="0"/>
        <v>155.24299999999999</v>
      </c>
      <c r="N14" s="57">
        <f t="shared" si="0"/>
        <v>155</v>
      </c>
      <c r="O14" s="57">
        <f t="shared" si="0"/>
        <v>155</v>
      </c>
      <c r="P14" s="57">
        <f t="shared" si="0"/>
        <v>155</v>
      </c>
      <c r="Q14" s="57">
        <f t="shared" si="0"/>
        <v>168</v>
      </c>
      <c r="R14" s="57">
        <f t="shared" si="0"/>
        <v>155</v>
      </c>
      <c r="S14" s="57">
        <f t="shared" si="0"/>
        <v>157.34700000000001</v>
      </c>
      <c r="T14" s="57">
        <f t="shared" si="0"/>
        <v>159.9</v>
      </c>
      <c r="U14" s="57">
        <f t="shared" si="0"/>
        <v>215.10500000000002</v>
      </c>
      <c r="V14" s="57">
        <f t="shared" si="0"/>
        <v>226.82300000000001</v>
      </c>
      <c r="W14" s="57">
        <f t="shared" si="0"/>
        <v>221.05099999999999</v>
      </c>
      <c r="X14" s="57">
        <f t="shared" si="0"/>
        <v>211.934</v>
      </c>
      <c r="Y14" s="57">
        <f t="shared" si="0"/>
        <v>225.023</v>
      </c>
      <c r="Z14" s="58" t="str">
        <f t="shared" si="0"/>
        <v/>
      </c>
      <c r="AA14" s="59">
        <f>SUM(AA9:AA13)</f>
        <v>4503.3709999999992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0.42600000000000005</v>
      </c>
      <c r="C19" s="76">
        <v>0.32700000000000001</v>
      </c>
      <c r="D19" s="76">
        <v>5.0219999999999994</v>
      </c>
      <c r="E19" s="76">
        <v>7.0019999999999998</v>
      </c>
      <c r="F19" s="76">
        <v>8.5180000000000007</v>
      </c>
      <c r="G19" s="76">
        <v>5.1929999999999996</v>
      </c>
      <c r="H19" s="76">
        <v>5.8559999999999999</v>
      </c>
      <c r="I19" s="76">
        <v>1.286</v>
      </c>
      <c r="J19" s="76"/>
      <c r="K19" s="76">
        <v>3.246</v>
      </c>
      <c r="L19" s="76">
        <v>7.5579999999999998</v>
      </c>
      <c r="M19" s="76">
        <v>11.613</v>
      </c>
      <c r="N19" s="76">
        <v>10.731</v>
      </c>
      <c r="O19" s="76">
        <v>8.1059999999999999</v>
      </c>
      <c r="P19" s="76">
        <v>16.123000000000001</v>
      </c>
      <c r="Q19" s="76">
        <v>14.952</v>
      </c>
      <c r="R19" s="76">
        <v>10.491</v>
      </c>
      <c r="S19" s="76">
        <v>11.921000000000001</v>
      </c>
      <c r="T19" s="76">
        <v>10.257000000000001</v>
      </c>
      <c r="U19" s="76">
        <v>8.6740000000000013</v>
      </c>
      <c r="V19" s="76">
        <v>11.495000000000001</v>
      </c>
      <c r="W19" s="76">
        <v>7.4210000000000003</v>
      </c>
      <c r="X19" s="76">
        <v>10.969000000000001</v>
      </c>
      <c r="Y19" s="76">
        <v>15.099999999999998</v>
      </c>
      <c r="Z19" s="73"/>
      <c r="AA19" s="74">
        <f>SUM(B19:Z19)</f>
        <v>192.28700000000001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0.42600000000000005</v>
      </c>
      <c r="C22" s="83">
        <f t="shared" ref="C22:Z22" si="1">IF(LEN(C$2)&gt;0,SUM(C17:C21),"")</f>
        <v>0.32700000000000001</v>
      </c>
      <c r="D22" s="83">
        <f t="shared" si="1"/>
        <v>5.0219999999999994</v>
      </c>
      <c r="E22" s="83">
        <f t="shared" si="1"/>
        <v>7.0019999999999998</v>
      </c>
      <c r="F22" s="83">
        <f t="shared" si="1"/>
        <v>8.5180000000000007</v>
      </c>
      <c r="G22" s="83">
        <f t="shared" si="1"/>
        <v>5.1929999999999996</v>
      </c>
      <c r="H22" s="83">
        <f t="shared" si="1"/>
        <v>5.8559999999999999</v>
      </c>
      <c r="I22" s="83">
        <f t="shared" si="1"/>
        <v>1.286</v>
      </c>
      <c r="J22" s="83">
        <f t="shared" si="1"/>
        <v>0</v>
      </c>
      <c r="K22" s="83">
        <f t="shared" si="1"/>
        <v>3.246</v>
      </c>
      <c r="L22" s="83">
        <f t="shared" si="1"/>
        <v>7.5579999999999998</v>
      </c>
      <c r="M22" s="83">
        <f t="shared" si="1"/>
        <v>11.613</v>
      </c>
      <c r="N22" s="83">
        <f t="shared" si="1"/>
        <v>10.731</v>
      </c>
      <c r="O22" s="83">
        <f t="shared" si="1"/>
        <v>8.1059999999999999</v>
      </c>
      <c r="P22" s="83">
        <f t="shared" si="1"/>
        <v>16.123000000000001</v>
      </c>
      <c r="Q22" s="83">
        <f t="shared" si="1"/>
        <v>14.952</v>
      </c>
      <c r="R22" s="83">
        <f t="shared" si="1"/>
        <v>10.491</v>
      </c>
      <c r="S22" s="83">
        <f t="shared" si="1"/>
        <v>11.921000000000001</v>
      </c>
      <c r="T22" s="83">
        <f t="shared" si="1"/>
        <v>10.257000000000001</v>
      </c>
      <c r="U22" s="83">
        <f t="shared" si="1"/>
        <v>8.6740000000000013</v>
      </c>
      <c r="V22" s="83">
        <f t="shared" si="1"/>
        <v>11.495000000000001</v>
      </c>
      <c r="W22" s="83">
        <f t="shared" si="1"/>
        <v>7.4210000000000003</v>
      </c>
      <c r="X22" s="83">
        <f t="shared" si="1"/>
        <v>10.969000000000001</v>
      </c>
      <c r="Y22" s="83">
        <f t="shared" si="1"/>
        <v>15.099999999999998</v>
      </c>
      <c r="Z22" s="84" t="str">
        <f t="shared" si="1"/>
        <v/>
      </c>
      <c r="AA22" s="85">
        <f>SUM(AA17:AA21)</f>
        <v>192.28700000000001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161.38999999999999</v>
      </c>
      <c r="C26" s="72">
        <v>289.42599999999999</v>
      </c>
      <c r="D26" s="72">
        <v>358.03199999999998</v>
      </c>
      <c r="E26" s="72">
        <v>224.36799999999999</v>
      </c>
      <c r="F26" s="72">
        <v>163.518</v>
      </c>
      <c r="G26" s="72">
        <v>160.19300000000001</v>
      </c>
      <c r="H26" s="72">
        <v>160.85599999999999</v>
      </c>
      <c r="I26" s="72">
        <v>191.10300000000001</v>
      </c>
      <c r="J26" s="72">
        <v>157.13499999999999</v>
      </c>
      <c r="K26" s="72">
        <v>158.80000000000001</v>
      </c>
      <c r="L26" s="72">
        <v>162.55799999999999</v>
      </c>
      <c r="M26" s="72">
        <v>166.85599999999999</v>
      </c>
      <c r="N26" s="72">
        <v>165.73099999999999</v>
      </c>
      <c r="O26" s="72">
        <v>163.10599999999999</v>
      </c>
      <c r="P26" s="72">
        <v>171.12299999999999</v>
      </c>
      <c r="Q26" s="72">
        <v>182.952</v>
      </c>
      <c r="R26" s="72">
        <v>165.49100000000001</v>
      </c>
      <c r="S26" s="72">
        <v>169.268</v>
      </c>
      <c r="T26" s="72">
        <v>170.15700000000001</v>
      </c>
      <c r="U26" s="72">
        <v>223.779</v>
      </c>
      <c r="V26" s="72">
        <v>238.31800000000001</v>
      </c>
      <c r="W26" s="72">
        <v>228.47200000000001</v>
      </c>
      <c r="X26" s="72">
        <v>222.90299999999999</v>
      </c>
      <c r="Y26" s="72">
        <v>240.12299999999999</v>
      </c>
      <c r="Z26" s="73"/>
      <c r="AA26" s="74">
        <f>SUM(B26:Z26)</f>
        <v>4695.6579999999994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161.38999999999999</v>
      </c>
      <c r="C28" s="57">
        <f t="shared" ref="C28:Z28" si="2">IF(LEN(C$2)&gt;0,SUM(C25:C27),"")</f>
        <v>289.42599999999999</v>
      </c>
      <c r="D28" s="57">
        <f t="shared" si="2"/>
        <v>358.03199999999998</v>
      </c>
      <c r="E28" s="57">
        <f t="shared" si="2"/>
        <v>224.36799999999999</v>
      </c>
      <c r="F28" s="57">
        <f t="shared" si="2"/>
        <v>163.518</v>
      </c>
      <c r="G28" s="57">
        <f t="shared" si="2"/>
        <v>160.19300000000001</v>
      </c>
      <c r="H28" s="57">
        <f t="shared" si="2"/>
        <v>160.85599999999999</v>
      </c>
      <c r="I28" s="57">
        <f t="shared" si="2"/>
        <v>191.10300000000001</v>
      </c>
      <c r="J28" s="57">
        <f t="shared" si="2"/>
        <v>157.13499999999999</v>
      </c>
      <c r="K28" s="57">
        <f t="shared" si="2"/>
        <v>158.80000000000001</v>
      </c>
      <c r="L28" s="57">
        <f t="shared" si="2"/>
        <v>162.55799999999999</v>
      </c>
      <c r="M28" s="57">
        <f t="shared" si="2"/>
        <v>166.85599999999999</v>
      </c>
      <c r="N28" s="57">
        <f t="shared" si="2"/>
        <v>165.73099999999999</v>
      </c>
      <c r="O28" s="57">
        <f t="shared" si="2"/>
        <v>163.10599999999999</v>
      </c>
      <c r="P28" s="57">
        <f t="shared" si="2"/>
        <v>171.12299999999999</v>
      </c>
      <c r="Q28" s="57">
        <f t="shared" si="2"/>
        <v>182.952</v>
      </c>
      <c r="R28" s="57">
        <f t="shared" si="2"/>
        <v>165.49100000000001</v>
      </c>
      <c r="S28" s="57">
        <f t="shared" si="2"/>
        <v>169.268</v>
      </c>
      <c r="T28" s="57">
        <f t="shared" si="2"/>
        <v>170.15700000000001</v>
      </c>
      <c r="U28" s="57">
        <f t="shared" si="2"/>
        <v>223.779</v>
      </c>
      <c r="V28" s="57">
        <f t="shared" si="2"/>
        <v>238.31800000000001</v>
      </c>
      <c r="W28" s="57">
        <f t="shared" si="2"/>
        <v>228.47200000000001</v>
      </c>
      <c r="X28" s="57">
        <f t="shared" si="2"/>
        <v>222.90299999999999</v>
      </c>
      <c r="Y28" s="57">
        <f t="shared" si="2"/>
        <v>240.12299999999999</v>
      </c>
      <c r="Z28" s="58" t="str">
        <f t="shared" si="2"/>
        <v/>
      </c>
      <c r="AA28" s="59">
        <f>SUM(AA25:AA27)</f>
        <v>4695.6579999999994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161.38999999999999</v>
      </c>
      <c r="C47" s="83">
        <f t="shared" ref="C47:Z47" si="8">IF(LEN(C$2)&gt;0,C14+C22+C36,"")</f>
        <v>289.42600000000004</v>
      </c>
      <c r="D47" s="83">
        <f t="shared" si="8"/>
        <v>358.03199999999998</v>
      </c>
      <c r="E47" s="83">
        <f t="shared" si="8"/>
        <v>224.36800000000002</v>
      </c>
      <c r="F47" s="83">
        <f t="shared" si="8"/>
        <v>163.518</v>
      </c>
      <c r="G47" s="83">
        <f t="shared" si="8"/>
        <v>160.19300000000001</v>
      </c>
      <c r="H47" s="83">
        <f t="shared" si="8"/>
        <v>160.85599999999999</v>
      </c>
      <c r="I47" s="83">
        <f t="shared" si="8"/>
        <v>191.10300000000001</v>
      </c>
      <c r="J47" s="83">
        <f t="shared" si="8"/>
        <v>157.13499999999999</v>
      </c>
      <c r="K47" s="83">
        <f t="shared" si="8"/>
        <v>158.80000000000001</v>
      </c>
      <c r="L47" s="83">
        <f t="shared" si="8"/>
        <v>162.55799999999999</v>
      </c>
      <c r="M47" s="83">
        <f t="shared" si="8"/>
        <v>166.85599999999999</v>
      </c>
      <c r="N47" s="83">
        <f t="shared" si="8"/>
        <v>165.73099999999999</v>
      </c>
      <c r="O47" s="83">
        <f t="shared" si="8"/>
        <v>163.10599999999999</v>
      </c>
      <c r="P47" s="83">
        <f t="shared" si="8"/>
        <v>171.12299999999999</v>
      </c>
      <c r="Q47" s="83">
        <f t="shared" si="8"/>
        <v>182.952</v>
      </c>
      <c r="R47" s="83">
        <f t="shared" si="8"/>
        <v>165.49099999999999</v>
      </c>
      <c r="S47" s="83">
        <f t="shared" si="8"/>
        <v>169.268</v>
      </c>
      <c r="T47" s="83">
        <f t="shared" si="8"/>
        <v>170.15700000000001</v>
      </c>
      <c r="U47" s="83">
        <f t="shared" si="8"/>
        <v>223.77900000000002</v>
      </c>
      <c r="V47" s="83">
        <f t="shared" si="8"/>
        <v>238.31800000000001</v>
      </c>
      <c r="W47" s="83">
        <f t="shared" si="8"/>
        <v>228.47199999999998</v>
      </c>
      <c r="X47" s="83">
        <f t="shared" si="8"/>
        <v>222.90299999999999</v>
      </c>
      <c r="Y47" s="83">
        <f t="shared" si="8"/>
        <v>240.12299999999999</v>
      </c>
      <c r="Z47" s="84" t="str">
        <f t="shared" si="8"/>
        <v/>
      </c>
      <c r="AA47" s="100">
        <f>SUM(B47:Z47)</f>
        <v>4695.6579999999994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161.38999999999999</v>
      </c>
      <c r="C4" s="18">
        <v>289.42600000000004</v>
      </c>
      <c r="D4" s="18">
        <v>358.03199999999998</v>
      </c>
      <c r="E4" s="18">
        <v>224.36799999999999</v>
      </c>
      <c r="F4" s="18">
        <v>163.518</v>
      </c>
      <c r="G4" s="18">
        <v>160.19300000000001</v>
      </c>
      <c r="H4" s="18">
        <v>160.85599999999999</v>
      </c>
      <c r="I4" s="18">
        <v>191.10299999999998</v>
      </c>
      <c r="J4" s="18">
        <v>157.13499999999996</v>
      </c>
      <c r="K4" s="18">
        <v>158.80000000000001</v>
      </c>
      <c r="L4" s="18">
        <v>162.55799999999996</v>
      </c>
      <c r="M4" s="18">
        <v>166.85600000000002</v>
      </c>
      <c r="N4" s="18">
        <v>165.73099999999999</v>
      </c>
      <c r="O4" s="18">
        <v>163.10600000000002</v>
      </c>
      <c r="P4" s="18">
        <v>171.12299999999996</v>
      </c>
      <c r="Q4" s="18">
        <v>182.952</v>
      </c>
      <c r="R4" s="18">
        <v>165.49100000000001</v>
      </c>
      <c r="S4" s="18">
        <v>169.26800000000003</v>
      </c>
      <c r="T4" s="18">
        <v>170.15700000000001</v>
      </c>
      <c r="U4" s="18">
        <v>223.77900000000002</v>
      </c>
      <c r="V4" s="18">
        <v>238.31799999999998</v>
      </c>
      <c r="W4" s="18">
        <v>228.47199999999995</v>
      </c>
      <c r="X4" s="18">
        <v>222.90300000000005</v>
      </c>
      <c r="Y4" s="18">
        <v>240.12300000000002</v>
      </c>
      <c r="Z4" s="19"/>
      <c r="AA4" s="20">
        <f>SUM(B4:Z4)</f>
        <v>4695.6580000000004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102.88</v>
      </c>
      <c r="C7" s="28">
        <v>103.1</v>
      </c>
      <c r="D7" s="28">
        <v>105.85</v>
      </c>
      <c r="E7" s="28">
        <v>89.8</v>
      </c>
      <c r="F7" s="28">
        <v>86.83</v>
      </c>
      <c r="G7" s="28">
        <v>88.09</v>
      </c>
      <c r="H7" s="28">
        <v>88.09</v>
      </c>
      <c r="I7" s="28">
        <v>93.29</v>
      </c>
      <c r="J7" s="28">
        <v>91.82</v>
      </c>
      <c r="K7" s="28">
        <v>85.74</v>
      </c>
      <c r="L7" s="28">
        <v>80.430000000000007</v>
      </c>
      <c r="M7" s="28">
        <v>77.680000000000007</v>
      </c>
      <c r="N7" s="28">
        <v>80.2</v>
      </c>
      <c r="O7" s="28">
        <v>71.58</v>
      </c>
      <c r="P7" s="28">
        <v>77.959999999999994</v>
      </c>
      <c r="Q7" s="28">
        <v>84.51</v>
      </c>
      <c r="R7" s="28">
        <v>86.82</v>
      </c>
      <c r="S7" s="28">
        <v>88.08</v>
      </c>
      <c r="T7" s="28">
        <v>98.37</v>
      </c>
      <c r="U7" s="28">
        <v>119.66</v>
      </c>
      <c r="V7" s="28">
        <v>141</v>
      </c>
      <c r="W7" s="28">
        <v>131.1</v>
      </c>
      <c r="X7" s="28">
        <v>124.63</v>
      </c>
      <c r="Y7" s="28">
        <v>90</v>
      </c>
      <c r="Z7" s="29"/>
      <c r="AA7" s="30">
        <v>95.31291666666668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171.078</v>
      </c>
      <c r="D10" s="42">
        <v>205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>SUM(B10:Z10)</f>
        <v>4036.078</v>
      </c>
    </row>
    <row r="11" spans="1:27" ht="24.95" customHeight="1" x14ac:dyDescent="0.2">
      <c r="A11" s="45" t="s">
        <v>7</v>
      </c>
      <c r="B11" s="46"/>
      <c r="C11" s="47">
        <v>110.005</v>
      </c>
      <c r="D11" s="47">
        <v>147</v>
      </c>
      <c r="E11" s="47">
        <v>62.351999999999997</v>
      </c>
      <c r="F11" s="47"/>
      <c r="G11" s="47"/>
      <c r="H11" s="47"/>
      <c r="I11" s="47">
        <v>34.554000000000002</v>
      </c>
      <c r="J11" s="47"/>
      <c r="K11" s="47"/>
      <c r="L11" s="47"/>
      <c r="M11" s="47"/>
      <c r="N11" s="47"/>
      <c r="O11" s="47"/>
      <c r="P11" s="47"/>
      <c r="Q11" s="47">
        <v>13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366.91099999999994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3.2949999999999999</v>
      </c>
      <c r="D13" s="52">
        <v>4.0380000000000003</v>
      </c>
      <c r="E13" s="52">
        <v>6.9619999999999997</v>
      </c>
      <c r="F13" s="52">
        <v>8.2100000000000009</v>
      </c>
      <c r="G13" s="52">
        <v>5.1790000000000003</v>
      </c>
      <c r="H13" s="52">
        <v>5.8550000000000004</v>
      </c>
      <c r="I13" s="52">
        <v>1.25</v>
      </c>
      <c r="J13" s="52">
        <v>0.372</v>
      </c>
      <c r="K13" s="52">
        <v>1.2430000000000001</v>
      </c>
      <c r="L13" s="52">
        <v>5.3259999999999996</v>
      </c>
      <c r="M13" s="52">
        <v>10.884</v>
      </c>
      <c r="N13" s="52">
        <v>9.5849999999999991</v>
      </c>
      <c r="O13" s="52">
        <v>7.5019999999999998</v>
      </c>
      <c r="P13" s="52">
        <v>15.759</v>
      </c>
      <c r="Q13" s="52">
        <v>14.521999999999998</v>
      </c>
      <c r="R13" s="52">
        <v>10.110000000000001</v>
      </c>
      <c r="S13" s="52">
        <v>14.021000000000001</v>
      </c>
      <c r="T13" s="52">
        <v>14.302999999999999</v>
      </c>
      <c r="U13" s="52">
        <v>12.531000000000001</v>
      </c>
      <c r="V13" s="52">
        <v>12.087</v>
      </c>
      <c r="W13" s="52">
        <v>11.022</v>
      </c>
      <c r="X13" s="52">
        <v>10.382</v>
      </c>
      <c r="Y13" s="52">
        <v>31.656999999999996</v>
      </c>
      <c r="Z13" s="53"/>
      <c r="AA13" s="54">
        <f>SUM(B13:Z13)</f>
        <v>216.09499999999997</v>
      </c>
    </row>
    <row r="14" spans="1:27" ht="30" customHeight="1" thickBot="1" x14ac:dyDescent="0.25">
      <c r="A14" s="55" t="s">
        <v>10</v>
      </c>
      <c r="B14" s="56">
        <f>IF(LEN(B$2)&gt;0,SUM(B10:B13),"")</f>
        <v>155</v>
      </c>
      <c r="C14" s="57">
        <f t="shared" ref="C14:Z14" si="0">IF(LEN(C$2)&gt;0,SUM(C10:C13),"")</f>
        <v>284.37799999999999</v>
      </c>
      <c r="D14" s="57">
        <f t="shared" si="0"/>
        <v>356.03800000000001</v>
      </c>
      <c r="E14" s="57">
        <f t="shared" si="0"/>
        <v>224.31399999999999</v>
      </c>
      <c r="F14" s="57">
        <f t="shared" si="0"/>
        <v>163.21</v>
      </c>
      <c r="G14" s="57">
        <f t="shared" si="0"/>
        <v>160.179</v>
      </c>
      <c r="H14" s="57">
        <f t="shared" si="0"/>
        <v>160.85499999999999</v>
      </c>
      <c r="I14" s="57">
        <f t="shared" si="0"/>
        <v>190.804</v>
      </c>
      <c r="J14" s="57">
        <f t="shared" si="0"/>
        <v>155.37200000000001</v>
      </c>
      <c r="K14" s="57">
        <f t="shared" si="0"/>
        <v>156.24299999999999</v>
      </c>
      <c r="L14" s="57">
        <f t="shared" si="0"/>
        <v>160.32599999999999</v>
      </c>
      <c r="M14" s="57">
        <f t="shared" si="0"/>
        <v>165.88400000000001</v>
      </c>
      <c r="N14" s="57">
        <f t="shared" si="0"/>
        <v>164.58500000000001</v>
      </c>
      <c r="O14" s="57">
        <f t="shared" si="0"/>
        <v>162.50200000000001</v>
      </c>
      <c r="P14" s="57">
        <f t="shared" si="0"/>
        <v>170.75900000000001</v>
      </c>
      <c r="Q14" s="57">
        <f t="shared" si="0"/>
        <v>182.52199999999999</v>
      </c>
      <c r="R14" s="57">
        <f t="shared" si="0"/>
        <v>165.11</v>
      </c>
      <c r="S14" s="57">
        <f t="shared" si="0"/>
        <v>169.02100000000002</v>
      </c>
      <c r="T14" s="57">
        <f t="shared" si="0"/>
        <v>169.303</v>
      </c>
      <c r="U14" s="57">
        <f t="shared" si="0"/>
        <v>217.53100000000001</v>
      </c>
      <c r="V14" s="57">
        <f t="shared" si="0"/>
        <v>217.08699999999999</v>
      </c>
      <c r="W14" s="57">
        <f t="shared" si="0"/>
        <v>216.02199999999999</v>
      </c>
      <c r="X14" s="57">
        <f t="shared" si="0"/>
        <v>215.38200000000001</v>
      </c>
      <c r="Y14" s="57">
        <f t="shared" si="0"/>
        <v>236.65699999999998</v>
      </c>
      <c r="Z14" s="58" t="str">
        <f t="shared" si="0"/>
        <v/>
      </c>
      <c r="AA14" s="59">
        <f>SUM(AA9:AA13)</f>
        <v>4619.0839999999998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0.626</v>
      </c>
      <c r="D18" s="72">
        <v>0.96399999999999997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>
        <v>0.42699999999999999</v>
      </c>
      <c r="U18" s="72">
        <v>3.1240000000000001</v>
      </c>
      <c r="V18" s="72">
        <v>7.5840000000000005</v>
      </c>
      <c r="W18" s="72">
        <v>5.04</v>
      </c>
      <c r="X18" s="72">
        <v>3.7530000000000001</v>
      </c>
      <c r="Y18" s="72">
        <v>1.7330000000000001</v>
      </c>
      <c r="Z18" s="73"/>
      <c r="AA18" s="74">
        <f>SUM(B18:Z18)</f>
        <v>23.251000000000001</v>
      </c>
    </row>
    <row r="19" spans="1:27" ht="24.95" customHeight="1" x14ac:dyDescent="0.2">
      <c r="A19" s="70" t="s">
        <v>14</v>
      </c>
      <c r="B19" s="75">
        <v>6.39</v>
      </c>
      <c r="C19" s="76">
        <v>4.4219999999999997</v>
      </c>
      <c r="D19" s="76">
        <v>1.03</v>
      </c>
      <c r="E19" s="76">
        <v>5.3999999999999999E-2</v>
      </c>
      <c r="F19" s="76">
        <v>0.308</v>
      </c>
      <c r="G19" s="76">
        <v>1.4E-2</v>
      </c>
      <c r="H19" s="76">
        <v>1E-3</v>
      </c>
      <c r="I19" s="76">
        <v>0.29900000000000004</v>
      </c>
      <c r="J19" s="76">
        <v>1.7629999999999999</v>
      </c>
      <c r="K19" s="76">
        <v>2.5569999999999999</v>
      </c>
      <c r="L19" s="76">
        <v>2.2319999999999998</v>
      </c>
      <c r="M19" s="76">
        <v>0.97200000000000009</v>
      </c>
      <c r="N19" s="76">
        <v>1.1459999999999999</v>
      </c>
      <c r="O19" s="76">
        <v>0.60399999999999998</v>
      </c>
      <c r="P19" s="76">
        <v>0.36399999999999999</v>
      </c>
      <c r="Q19" s="76">
        <v>0.43</v>
      </c>
      <c r="R19" s="76">
        <v>0.38100000000000001</v>
      </c>
      <c r="S19" s="76">
        <v>0.247</v>
      </c>
      <c r="T19" s="76">
        <v>0.42699999999999999</v>
      </c>
      <c r="U19" s="76">
        <v>3.1240000000000001</v>
      </c>
      <c r="V19" s="76">
        <v>13.647</v>
      </c>
      <c r="W19" s="76">
        <v>7.41</v>
      </c>
      <c r="X19" s="76">
        <v>3.7680000000000002</v>
      </c>
      <c r="Y19" s="76">
        <v>1.7330000000000001</v>
      </c>
      <c r="Z19" s="73"/>
      <c r="AA19" s="74">
        <f>SUM(B19:Z19)</f>
        <v>53.323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6.39</v>
      </c>
      <c r="C22" s="83">
        <f t="shared" si="1"/>
        <v>5.048</v>
      </c>
      <c r="D22" s="83">
        <f t="shared" si="1"/>
        <v>1.994</v>
      </c>
      <c r="E22" s="83">
        <f t="shared" si="1"/>
        <v>5.3999999999999999E-2</v>
      </c>
      <c r="F22" s="83">
        <f t="shared" si="1"/>
        <v>0.308</v>
      </c>
      <c r="G22" s="83">
        <f t="shared" si="1"/>
        <v>1.4E-2</v>
      </c>
      <c r="H22" s="83">
        <f t="shared" si="1"/>
        <v>1E-3</v>
      </c>
      <c r="I22" s="83">
        <f t="shared" si="1"/>
        <v>0.29900000000000004</v>
      </c>
      <c r="J22" s="83">
        <f t="shared" si="1"/>
        <v>1.7629999999999999</v>
      </c>
      <c r="K22" s="83">
        <f t="shared" si="1"/>
        <v>2.5569999999999999</v>
      </c>
      <c r="L22" s="83">
        <f t="shared" si="1"/>
        <v>2.2319999999999998</v>
      </c>
      <c r="M22" s="83">
        <f t="shared" si="1"/>
        <v>0.97200000000000009</v>
      </c>
      <c r="N22" s="83">
        <f t="shared" si="1"/>
        <v>1.1459999999999999</v>
      </c>
      <c r="O22" s="83">
        <f t="shared" si="1"/>
        <v>0.60399999999999998</v>
      </c>
      <c r="P22" s="83">
        <f t="shared" si="1"/>
        <v>0.36399999999999999</v>
      </c>
      <c r="Q22" s="83">
        <f t="shared" si="1"/>
        <v>0.43</v>
      </c>
      <c r="R22" s="83">
        <f t="shared" si="1"/>
        <v>0.38100000000000001</v>
      </c>
      <c r="S22" s="83">
        <f t="shared" si="1"/>
        <v>0.247</v>
      </c>
      <c r="T22" s="83">
        <f t="shared" si="1"/>
        <v>0.85399999999999998</v>
      </c>
      <c r="U22" s="83">
        <f t="shared" si="1"/>
        <v>6.2480000000000002</v>
      </c>
      <c r="V22" s="83">
        <f t="shared" si="1"/>
        <v>21.231000000000002</v>
      </c>
      <c r="W22" s="83">
        <f t="shared" si="1"/>
        <v>12.45</v>
      </c>
      <c r="X22" s="83">
        <f t="shared" si="1"/>
        <v>7.5210000000000008</v>
      </c>
      <c r="Y22" s="83">
        <f t="shared" si="1"/>
        <v>3.4660000000000002</v>
      </c>
      <c r="Z22" s="84">
        <f t="shared" si="1"/>
        <v>0</v>
      </c>
      <c r="AA22" s="85">
        <f t="shared" si="1"/>
        <v>76.573999999999998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161.38999999999999</v>
      </c>
      <c r="C26" s="72">
        <v>289.42599999999999</v>
      </c>
      <c r="D26" s="72">
        <v>358.03199999999998</v>
      </c>
      <c r="E26" s="72">
        <v>224.36799999999999</v>
      </c>
      <c r="F26" s="72">
        <v>163.518</v>
      </c>
      <c r="G26" s="72">
        <v>160.19300000000001</v>
      </c>
      <c r="H26" s="72">
        <v>160.85599999999999</v>
      </c>
      <c r="I26" s="72">
        <v>191.10300000000001</v>
      </c>
      <c r="J26" s="72">
        <v>157.13499999999999</v>
      </c>
      <c r="K26" s="72">
        <v>158.80000000000001</v>
      </c>
      <c r="L26" s="72">
        <v>162.55799999999999</v>
      </c>
      <c r="M26" s="72">
        <v>166.85599999999999</v>
      </c>
      <c r="N26" s="72">
        <v>165.73099999999999</v>
      </c>
      <c r="O26" s="72">
        <v>163.10599999999999</v>
      </c>
      <c r="P26" s="72">
        <v>171.12299999999999</v>
      </c>
      <c r="Q26" s="72">
        <v>182.952</v>
      </c>
      <c r="R26" s="72">
        <v>165.49100000000001</v>
      </c>
      <c r="S26" s="72">
        <v>169.268</v>
      </c>
      <c r="T26" s="72">
        <v>170.15700000000001</v>
      </c>
      <c r="U26" s="72">
        <v>223.779</v>
      </c>
      <c r="V26" s="72">
        <v>238.31800000000001</v>
      </c>
      <c r="W26" s="72">
        <v>228.47200000000001</v>
      </c>
      <c r="X26" s="72">
        <v>222.90299999999999</v>
      </c>
      <c r="Y26" s="72">
        <v>240.12299999999999</v>
      </c>
      <c r="Z26" s="73"/>
      <c r="AA26" s="74">
        <f>SUM(B26:Z26)</f>
        <v>4695.6579999999994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161.38999999999999</v>
      </c>
      <c r="C28" s="57">
        <f t="shared" si="2"/>
        <v>289.42599999999999</v>
      </c>
      <c r="D28" s="57">
        <f t="shared" si="2"/>
        <v>358.03199999999998</v>
      </c>
      <c r="E28" s="57">
        <f t="shared" si="2"/>
        <v>224.36799999999999</v>
      </c>
      <c r="F28" s="57">
        <f t="shared" si="2"/>
        <v>163.518</v>
      </c>
      <c r="G28" s="57">
        <f t="shared" si="2"/>
        <v>160.19300000000001</v>
      </c>
      <c r="H28" s="57">
        <f t="shared" si="2"/>
        <v>160.85599999999999</v>
      </c>
      <c r="I28" s="57">
        <f t="shared" si="2"/>
        <v>191.10300000000001</v>
      </c>
      <c r="J28" s="57">
        <f t="shared" si="2"/>
        <v>157.13499999999999</v>
      </c>
      <c r="K28" s="57">
        <f t="shared" si="2"/>
        <v>158.80000000000001</v>
      </c>
      <c r="L28" s="57">
        <f t="shared" si="2"/>
        <v>162.55799999999999</v>
      </c>
      <c r="M28" s="57">
        <f t="shared" si="2"/>
        <v>166.85599999999999</v>
      </c>
      <c r="N28" s="57">
        <f t="shared" si="2"/>
        <v>165.73099999999999</v>
      </c>
      <c r="O28" s="57">
        <f t="shared" si="2"/>
        <v>163.10599999999999</v>
      </c>
      <c r="P28" s="57">
        <f t="shared" si="2"/>
        <v>171.12299999999999</v>
      </c>
      <c r="Q28" s="57">
        <f t="shared" si="2"/>
        <v>182.952</v>
      </c>
      <c r="R28" s="57">
        <f t="shared" si="2"/>
        <v>165.49100000000001</v>
      </c>
      <c r="S28" s="57">
        <f t="shared" si="2"/>
        <v>169.268</v>
      </c>
      <c r="T28" s="57">
        <f t="shared" si="2"/>
        <v>170.15700000000001</v>
      </c>
      <c r="U28" s="57">
        <f t="shared" si="2"/>
        <v>223.779</v>
      </c>
      <c r="V28" s="57">
        <f t="shared" si="2"/>
        <v>238.31800000000001</v>
      </c>
      <c r="W28" s="57">
        <f t="shared" si="2"/>
        <v>228.47200000000001</v>
      </c>
      <c r="X28" s="57">
        <f t="shared" si="2"/>
        <v>222.90299999999999</v>
      </c>
      <c r="Y28" s="57">
        <f t="shared" si="2"/>
        <v>240.12299999999999</v>
      </c>
      <c r="Z28" s="58">
        <f t="shared" si="2"/>
        <v>0</v>
      </c>
      <c r="AA28" s="59">
        <f t="shared" si="2"/>
        <v>4695.6579999999994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161.38999999999999</v>
      </c>
      <c r="C47" s="83">
        <f t="shared" ref="C47:Z47" si="8">SUM(C10:C13)+C22+C36</f>
        <v>289.42599999999999</v>
      </c>
      <c r="D47" s="83">
        <f t="shared" si="8"/>
        <v>358.03200000000004</v>
      </c>
      <c r="E47" s="83">
        <f t="shared" si="8"/>
        <v>224.36799999999999</v>
      </c>
      <c r="F47" s="83">
        <f t="shared" si="8"/>
        <v>163.518</v>
      </c>
      <c r="G47" s="83">
        <f t="shared" si="8"/>
        <v>160.19300000000001</v>
      </c>
      <c r="H47" s="83">
        <f t="shared" si="8"/>
        <v>160.85599999999999</v>
      </c>
      <c r="I47" s="83">
        <f t="shared" si="8"/>
        <v>191.10300000000001</v>
      </c>
      <c r="J47" s="83">
        <f t="shared" si="8"/>
        <v>157.13500000000002</v>
      </c>
      <c r="K47" s="83">
        <f t="shared" si="8"/>
        <v>158.79999999999998</v>
      </c>
      <c r="L47" s="83">
        <f t="shared" si="8"/>
        <v>162.55799999999999</v>
      </c>
      <c r="M47" s="83">
        <f t="shared" si="8"/>
        <v>166.85600000000002</v>
      </c>
      <c r="N47" s="83">
        <f t="shared" si="8"/>
        <v>165.73099999999999</v>
      </c>
      <c r="O47" s="83">
        <f t="shared" si="8"/>
        <v>163.10600000000002</v>
      </c>
      <c r="P47" s="83">
        <f t="shared" si="8"/>
        <v>171.12300000000002</v>
      </c>
      <c r="Q47" s="83">
        <f t="shared" si="8"/>
        <v>182.952</v>
      </c>
      <c r="R47" s="83">
        <f t="shared" si="8"/>
        <v>165.49100000000001</v>
      </c>
      <c r="S47" s="83">
        <f t="shared" si="8"/>
        <v>169.26800000000003</v>
      </c>
      <c r="T47" s="83">
        <f t="shared" si="8"/>
        <v>170.15700000000001</v>
      </c>
      <c r="U47" s="83">
        <f t="shared" si="8"/>
        <v>223.779</v>
      </c>
      <c r="V47" s="83">
        <f t="shared" si="8"/>
        <v>238.31799999999998</v>
      </c>
      <c r="W47" s="83">
        <f t="shared" si="8"/>
        <v>228.47199999999998</v>
      </c>
      <c r="X47" s="83">
        <f t="shared" si="8"/>
        <v>222.90300000000002</v>
      </c>
      <c r="Y47" s="83">
        <f t="shared" si="8"/>
        <v>240.12299999999999</v>
      </c>
      <c r="Z47" s="84">
        <f t="shared" si="8"/>
        <v>0</v>
      </c>
      <c r="AA47" s="100">
        <f>SUM(B47:Z47)</f>
        <v>4695.6580000000004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2021-08-21T12:47:53Z</dcterms:created>
  <dcterms:modified xsi:type="dcterms:W3CDTF">2021-08-21T12:47:54Z</dcterms:modified>
</cp:coreProperties>
</file>