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<sst xmlns="http://schemas.openxmlformats.org/spreadsheetml/2006/main" count="110" uniqueCount="49">
  <si>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20/08/2021 15:55:19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</si>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</sst>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75.674999999999997</c:v>
                </c:pt>
                <c:pt idx="1">
                  <c:v>120.24</c:v>
                </c:pt>
                <c:pt idx="2">
                  <c:v>15.441000000000001</c:v>
                </c:pt>
                <c:pt idx="3">
                  <c:v>8.5609999999999999</c:v>
                </c:pt>
                <c:pt idx="4">
                  <c:v>5.4569999999999999</c:v>
                </c:pt>
                <c:pt idx="5">
                  <c:v>5</c:v>
                </c:pt>
                <c:pt idx="6">
                  <c:v>5</c:v>
                </c:pt>
                <c:pt idx="7">
                  <c:v>17.928000000000001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101</c:v>
                </c:pt>
                <c:pt idx="15">
                  <c:v>6.726</c:v>
                </c:pt>
                <c:pt idx="16">
                  <c:v>15.101000000000001</c:v>
                </c:pt>
                <c:pt idx="17">
                  <c:v>64.325000000000003</c:v>
                </c:pt>
                <c:pt idx="18">
                  <c:v>67.320999999999998</c:v>
                </c:pt>
                <c:pt idx="19">
                  <c:v>69.718000000000004</c:v>
                </c:pt>
                <c:pt idx="20">
                  <c:v>67.97</c:v>
                </c:pt>
                <c:pt idx="21">
                  <c:v>73.007999999999996</c:v>
                </c:pt>
                <c:pt idx="22">
                  <c:v>73.004999999999995</c:v>
                </c:pt>
                <c:pt idx="23">
                  <c:v>12.288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1.9E-2</c:v>
                </c:pt>
                <c:pt idx="15">
                  <c:v>2.9089999999999998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6994496"/>
        <c:axId val="1769948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79.290000000000006</c:v>
                </c:pt>
                <c:pt idx="1">
                  <c:v>123.35499999999999</c:v>
                </c:pt>
                <c:pt idx="2">
                  <c:v>15.440999999999999</c:v>
                </c:pt>
                <c:pt idx="3">
                  <c:v>10.589</c:v>
                </c:pt>
                <c:pt idx="4">
                  <c:v>7.0830000000000002</c:v>
                </c:pt>
                <c:pt idx="5">
                  <c:v>20.484000000000002</c:v>
                </c:pt>
                <c:pt idx="6">
                  <c:v>22.536000000000001</c:v>
                </c:pt>
                <c:pt idx="7">
                  <c:v>30.594999999999999</c:v>
                </c:pt>
                <c:pt idx="8">
                  <c:v>25.574999999999996</c:v>
                </c:pt>
                <c:pt idx="9">
                  <c:v>21.792999999999999</c:v>
                </c:pt>
                <c:pt idx="10">
                  <c:v>18.029000000000003</c:v>
                </c:pt>
                <c:pt idx="11">
                  <c:v>15.441999999999998</c:v>
                </c:pt>
                <c:pt idx="12">
                  <c:v>10.641999999999999</c:v>
                </c:pt>
                <c:pt idx="13">
                  <c:v>9.0359999999999996</c:v>
                </c:pt>
                <c:pt idx="14">
                  <c:v>105.623</c:v>
                </c:pt>
                <c:pt idx="15">
                  <c:v>9.7580000000000009</c:v>
                </c:pt>
                <c:pt idx="16">
                  <c:v>15.101000000000001</c:v>
                </c:pt>
                <c:pt idx="17">
                  <c:v>64.325000000000003</c:v>
                </c:pt>
                <c:pt idx="18">
                  <c:v>67.320999999999998</c:v>
                </c:pt>
                <c:pt idx="19">
                  <c:v>69.718000000000004</c:v>
                </c:pt>
                <c:pt idx="20">
                  <c:v>68.662999999999997</c:v>
                </c:pt>
                <c:pt idx="21">
                  <c:v>73.054000000000002</c:v>
                </c:pt>
                <c:pt idx="22">
                  <c:v>73.01100000000001</c:v>
                </c:pt>
                <c:pt idx="23">
                  <c:v>17.225999999999999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994496"/>
        <c:axId val="1769948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</c:v>
                </c:pt>
                <c:pt idx="1">
                  <c:v>98.16</c:v>
                </c:pt>
                <c:pt idx="2">
                  <c:v>90</c:v>
                </c:pt>
                <c:pt idx="3">
                  <c:v>90</c:v>
                </c:pt>
                <c:pt idx="4">
                  <c:v>90</c:v>
                </c:pt>
                <c:pt idx="5">
                  <c:v>80.62</c:v>
                </c:pt>
                <c:pt idx="6">
                  <c:v>80.64</c:v>
                </c:pt>
                <c:pt idx="7">
                  <c:v>98.16</c:v>
                </c:pt>
                <c:pt idx="8">
                  <c:v>89.06</c:v>
                </c:pt>
                <c:pt idx="9">
                  <c:v>87.15</c:v>
                </c:pt>
                <c:pt idx="10">
                  <c:v>84.03</c:v>
                </c:pt>
                <c:pt idx="11">
                  <c:v>84.03</c:v>
                </c:pt>
                <c:pt idx="12">
                  <c:v>89.41</c:v>
                </c:pt>
                <c:pt idx="13">
                  <c:v>86.9</c:v>
                </c:pt>
                <c:pt idx="14">
                  <c:v>87.32</c:v>
                </c:pt>
                <c:pt idx="15">
                  <c:v>90</c:v>
                </c:pt>
                <c:pt idx="16">
                  <c:v>90</c:v>
                </c:pt>
                <c:pt idx="17">
                  <c:v>100.26</c:v>
                </c:pt>
                <c:pt idx="18">
                  <c:v>107.51</c:v>
                </c:pt>
                <c:pt idx="19">
                  <c:v>115</c:v>
                </c:pt>
                <c:pt idx="20">
                  <c:v>115</c:v>
                </c:pt>
                <c:pt idx="21">
                  <c:v>100.27</c:v>
                </c:pt>
                <c:pt idx="22">
                  <c:v>99.43</c:v>
                </c:pt>
                <c:pt idx="23">
                  <c:v>90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995672"/>
        <c:axId val="176995280"/>
      </c:lineChart>
      <c:catAx>
        <c:axId val="176994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994888"/>
        <c:crosses val="autoZero"/>
        <c:auto val="1"/>
        <c:lblAlgn val="ctr"/>
        <c:lblOffset val="100"/>
        <c:noMultiLvlLbl val="0"/>
      </c:catAx>
      <c:valAx>
        <c:axId val="176994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994496"/>
        <c:crosses val="autoZero"/>
        <c:crossBetween val="between"/>
      </c:valAx>
      <c:valAx>
        <c:axId val="176995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995672"/>
        <c:crosses val="max"/>
        <c:crossBetween val="between"/>
      </c:valAx>
      <c:catAx>
        <c:axId val="176995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6995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44429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833.76400000000024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2.9279999999999999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136.99799999999999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120</v>
          </cell>
        </row>
        <row r="39">
          <cell r="C39">
            <v>0</v>
          </cell>
        </row>
        <row r="40">
          <cell r="C40">
            <v>72.244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383.37400000000002</v>
          </cell>
        </row>
        <row r="45">
          <cell r="C45">
            <v>149.87200000000001</v>
          </cell>
        </row>
        <row r="46">
          <cell r="C46">
            <v>0</v>
          </cell>
        </row>
        <row r="47">
          <cell r="C47">
            <v>248.2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115</v>
          </cell>
          <cell r="C7">
            <v>98.16</v>
          </cell>
          <cell r="D7">
            <v>90</v>
          </cell>
          <cell r="E7">
            <v>90</v>
          </cell>
          <cell r="F7">
            <v>90</v>
          </cell>
          <cell r="G7">
            <v>80.62</v>
          </cell>
          <cell r="H7">
            <v>80.64</v>
          </cell>
          <cell r="I7">
            <v>98.16</v>
          </cell>
          <cell r="J7">
            <v>89.06</v>
          </cell>
          <cell r="K7">
            <v>87.15</v>
          </cell>
          <cell r="L7">
            <v>84.03</v>
          </cell>
          <cell r="M7">
            <v>84.03</v>
          </cell>
          <cell r="N7">
            <v>89.41</v>
          </cell>
          <cell r="O7">
            <v>86.9</v>
          </cell>
          <cell r="P7">
            <v>87.32</v>
          </cell>
          <cell r="Q7">
            <v>90</v>
          </cell>
          <cell r="R7">
            <v>90</v>
          </cell>
          <cell r="S7">
            <v>100.26</v>
          </cell>
          <cell r="T7">
            <v>107.51</v>
          </cell>
          <cell r="U7">
            <v>115</v>
          </cell>
          <cell r="V7">
            <v>115</v>
          </cell>
          <cell r="W7">
            <v>100.27</v>
          </cell>
          <cell r="X7">
            <v>99.43</v>
          </cell>
          <cell r="Y7">
            <v>90</v>
          </cell>
        </row>
        <row r="24">
          <cell r="C24">
            <v>110</v>
          </cell>
          <cell r="P24">
            <v>101</v>
          </cell>
        </row>
        <row r="27">
          <cell r="B27">
            <v>66.834999999999994</v>
          </cell>
          <cell r="D27">
            <v>5</v>
          </cell>
          <cell r="E27">
            <v>5</v>
          </cell>
          <cell r="F27">
            <v>5</v>
          </cell>
          <cell r="G27">
            <v>5</v>
          </cell>
          <cell r="H27">
            <v>5</v>
          </cell>
          <cell r="I27">
            <v>17.411000000000001</v>
          </cell>
          <cell r="J27">
            <v>5</v>
          </cell>
          <cell r="K27">
            <v>5</v>
          </cell>
          <cell r="L27">
            <v>5</v>
          </cell>
          <cell r="M27">
            <v>5</v>
          </cell>
          <cell r="N27">
            <v>5</v>
          </cell>
          <cell r="O27">
            <v>5</v>
          </cell>
          <cell r="Q27">
            <v>5</v>
          </cell>
          <cell r="R27">
            <v>5</v>
          </cell>
          <cell r="S27">
            <v>48</v>
          </cell>
          <cell r="T27">
            <v>48</v>
          </cell>
          <cell r="U27">
            <v>48</v>
          </cell>
          <cell r="V27">
            <v>48</v>
          </cell>
          <cell r="W27">
            <v>48</v>
          </cell>
          <cell r="X27">
            <v>48</v>
          </cell>
          <cell r="Y27">
            <v>5</v>
          </cell>
        </row>
        <row r="31">
          <cell r="B31">
            <v>8.84</v>
          </cell>
          <cell r="C31">
            <v>10.24</v>
          </cell>
          <cell r="D31">
            <v>10.441000000000001</v>
          </cell>
          <cell r="E31">
            <v>3.5609999999999999</v>
          </cell>
          <cell r="F31">
            <v>0.45700000000000002</v>
          </cell>
          <cell r="I31">
            <v>0.51700000000000002</v>
          </cell>
          <cell r="Q31">
            <v>1.726</v>
          </cell>
          <cell r="R31">
            <v>10.101000000000001</v>
          </cell>
          <cell r="S31">
            <v>16.324999999999999</v>
          </cell>
          <cell r="T31">
            <v>19.321000000000002</v>
          </cell>
          <cell r="U31">
            <v>21.718</v>
          </cell>
          <cell r="V31">
            <v>19.97</v>
          </cell>
          <cell r="W31">
            <v>25.007999999999999</v>
          </cell>
          <cell r="X31">
            <v>25.004999999999999</v>
          </cell>
          <cell r="Y31">
            <v>7.2880000000000003</v>
          </cell>
        </row>
        <row r="57">
          <cell r="F57">
            <v>1.9E-2</v>
          </cell>
          <cell r="Q57">
            <v>2.9089999999999998</v>
          </cell>
        </row>
        <row r="64">
          <cell r="B64">
            <v>3.6150000000000002</v>
          </cell>
          <cell r="C64">
            <v>3.1150000000000002</v>
          </cell>
          <cell r="E64">
            <v>2.028</v>
          </cell>
          <cell r="F64">
            <v>1.607</v>
          </cell>
          <cell r="G64">
            <v>15.484</v>
          </cell>
          <cell r="H64">
            <v>17.536000000000001</v>
          </cell>
          <cell r="I64">
            <v>12.667</v>
          </cell>
          <cell r="J64">
            <v>20.574999999999999</v>
          </cell>
          <cell r="K64">
            <v>16.792999999999999</v>
          </cell>
          <cell r="L64">
            <v>13.029</v>
          </cell>
          <cell r="M64">
            <v>10.442</v>
          </cell>
          <cell r="N64">
            <v>5.6420000000000003</v>
          </cell>
          <cell r="O64">
            <v>4.0359999999999996</v>
          </cell>
          <cell r="P64">
            <v>4.6230000000000002</v>
          </cell>
          <cell r="Q64">
            <v>0.123</v>
          </cell>
          <cell r="V64">
            <v>0.69300000000000006</v>
          </cell>
          <cell r="W64">
            <v>4.5999999999999999E-2</v>
          </cell>
          <cell r="X64">
            <v>6.0000000000000001E-3</v>
          </cell>
          <cell r="Y64">
            <v>4.9380000000000006</v>
          </cell>
        </row>
      </sheetData>
      <sheetData sheetId="17">
        <row r="12">
          <cell r="C12">
            <v>25</v>
          </cell>
          <cell r="P12">
            <v>25</v>
          </cell>
        </row>
        <row r="20">
          <cell r="B20">
            <v>43</v>
          </cell>
          <cell r="C20">
            <v>19.963000000000001</v>
          </cell>
          <cell r="I20">
            <v>12.411</v>
          </cell>
          <cell r="S20">
            <v>43</v>
          </cell>
          <cell r="T20">
            <v>43</v>
          </cell>
          <cell r="U20">
            <v>43</v>
          </cell>
          <cell r="V20">
            <v>43</v>
          </cell>
          <cell r="W20">
            <v>43</v>
          </cell>
          <cell r="X20">
            <v>43</v>
          </cell>
        </row>
        <row r="24">
          <cell r="B24">
            <v>18.835000000000001</v>
          </cell>
        </row>
        <row r="27">
          <cell r="C27">
            <v>60.036999999999999</v>
          </cell>
          <cell r="P27">
            <v>71</v>
          </cell>
        </row>
        <row r="57">
          <cell r="B57">
            <v>11.347999999999999</v>
          </cell>
          <cell r="C57">
            <v>11.641999999999999</v>
          </cell>
          <cell r="D57">
            <v>5.4029999999999996</v>
          </cell>
          <cell r="E57">
            <v>3.6779999999999999</v>
          </cell>
          <cell r="F57">
            <v>0.57200000000000006</v>
          </cell>
          <cell r="G57">
            <v>14.032999999999999</v>
          </cell>
          <cell r="H57">
            <v>15.873000000000001</v>
          </cell>
          <cell r="I57">
            <v>11.072000000000001</v>
          </cell>
          <cell r="J57">
            <v>16.414999999999999</v>
          </cell>
          <cell r="K57">
            <v>9.5769999999999982</v>
          </cell>
          <cell r="L57">
            <v>7.3559999999999999</v>
          </cell>
          <cell r="M57">
            <v>8.1490000000000009</v>
          </cell>
          <cell r="N57">
            <v>2.4660000000000002</v>
          </cell>
          <cell r="O57">
            <v>2.323</v>
          </cell>
          <cell r="P57">
            <v>3.5390000000000001</v>
          </cell>
          <cell r="Q57">
            <v>1.45</v>
          </cell>
          <cell r="R57">
            <v>7.0259999999999998</v>
          </cell>
          <cell r="S57">
            <v>14.809999999999999</v>
          </cell>
          <cell r="T57">
            <v>15.813000000000001</v>
          </cell>
          <cell r="U57">
            <v>16.887999999999998</v>
          </cell>
          <cell r="V57">
            <v>18.350999999999999</v>
          </cell>
          <cell r="W57">
            <v>17.425000000000001</v>
          </cell>
          <cell r="X57">
            <v>20.764999999999997</v>
          </cell>
          <cell r="Y57">
            <v>12.225999999999999</v>
          </cell>
        </row>
        <row r="62">
          <cell r="B62">
            <v>5</v>
          </cell>
          <cell r="C62">
            <v>5</v>
          </cell>
          <cell r="D62">
            <v>5</v>
          </cell>
          <cell r="E62">
            <v>5</v>
          </cell>
          <cell r="F62">
            <v>5</v>
          </cell>
          <cell r="G62">
            <v>5</v>
          </cell>
          <cell r="H62">
            <v>5</v>
          </cell>
          <cell r="I62">
            <v>5</v>
          </cell>
          <cell r="J62">
            <v>5</v>
          </cell>
          <cell r="K62">
            <v>5</v>
          </cell>
          <cell r="L62">
            <v>5</v>
          </cell>
          <cell r="M62">
            <v>5</v>
          </cell>
          <cell r="N62">
            <v>5</v>
          </cell>
          <cell r="O62">
            <v>5</v>
          </cell>
          <cell r="P62">
            <v>5</v>
          </cell>
          <cell r="Q62">
            <v>5</v>
          </cell>
          <cell r="R62">
            <v>5</v>
          </cell>
          <cell r="S62">
            <v>5</v>
          </cell>
          <cell r="T62">
            <v>5</v>
          </cell>
          <cell r="U62">
            <v>5</v>
          </cell>
          <cell r="V62">
            <v>5</v>
          </cell>
          <cell r="W62">
            <v>5</v>
          </cell>
          <cell r="X62">
            <v>5</v>
          </cell>
          <cell r="Y62">
            <v>5</v>
          </cell>
        </row>
        <row r="64">
          <cell r="B64">
            <v>1.107</v>
          </cell>
          <cell r="C64">
            <v>1.7130000000000001</v>
          </cell>
          <cell r="D64">
            <v>5.0380000000000003</v>
          </cell>
          <cell r="E64">
            <v>1.911</v>
          </cell>
          <cell r="F64">
            <v>1.5110000000000001</v>
          </cell>
          <cell r="G64">
            <v>1.4509999999999998</v>
          </cell>
          <cell r="H64">
            <v>1.663</v>
          </cell>
          <cell r="I64">
            <v>2.1120000000000001</v>
          </cell>
          <cell r="J64">
            <v>4.16</v>
          </cell>
          <cell r="K64">
            <v>7.2159999999999993</v>
          </cell>
          <cell r="L64">
            <v>5.673</v>
          </cell>
          <cell r="M64">
            <v>2.2930000000000001</v>
          </cell>
          <cell r="N64">
            <v>3.1760000000000002</v>
          </cell>
          <cell r="O64">
            <v>1.7130000000000001</v>
          </cell>
          <cell r="P64">
            <v>1.0839999999999999</v>
          </cell>
          <cell r="Q64">
            <v>3.3079999999999998</v>
          </cell>
          <cell r="R64">
            <v>3.0749999999999997</v>
          </cell>
          <cell r="S64">
            <v>1.5150000000000001</v>
          </cell>
          <cell r="T64">
            <v>3.508</v>
          </cell>
          <cell r="U64">
            <v>4.83</v>
          </cell>
          <cell r="V64">
            <v>2.3119999999999998</v>
          </cell>
          <cell r="W64">
            <v>7.6290000000000004</v>
          </cell>
          <cell r="X64">
            <v>4.2459999999999996</v>
          </cell>
        </row>
      </sheetData>
      <sheetData sheetId="18">
        <row r="7">
          <cell r="B7">
            <v>115</v>
          </cell>
          <cell r="C7">
            <v>98.16</v>
          </cell>
          <cell r="D7">
            <v>90</v>
          </cell>
          <cell r="E7">
            <v>90</v>
          </cell>
          <cell r="F7">
            <v>90</v>
          </cell>
          <cell r="G7">
            <v>80.62</v>
          </cell>
          <cell r="H7">
            <v>80.64</v>
          </cell>
          <cell r="I7">
            <v>98.16</v>
          </cell>
          <cell r="J7">
            <v>89.06</v>
          </cell>
          <cell r="K7">
            <v>87.15</v>
          </cell>
          <cell r="L7">
            <v>84.03</v>
          </cell>
          <cell r="M7">
            <v>84.03</v>
          </cell>
          <cell r="N7">
            <v>89.41</v>
          </cell>
          <cell r="O7">
            <v>86.9</v>
          </cell>
          <cell r="P7">
            <v>87.32</v>
          </cell>
          <cell r="Q7">
            <v>90</v>
          </cell>
          <cell r="R7">
            <v>90</v>
          </cell>
          <cell r="S7">
            <v>100.26</v>
          </cell>
          <cell r="T7">
            <v>107.51</v>
          </cell>
          <cell r="U7">
            <v>115</v>
          </cell>
          <cell r="V7">
            <v>115</v>
          </cell>
          <cell r="W7">
            <v>100.27</v>
          </cell>
          <cell r="X7">
            <v>99.43</v>
          </cell>
          <cell r="Y7">
            <v>90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LIG_MEGALOPOLIS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44427</v>
          </cell>
        </row>
        <row r="4">
          <cell r="B4">
            <v>44427</v>
          </cell>
        </row>
        <row r="5">
          <cell r="B5">
            <v>44427</v>
          </cell>
        </row>
        <row r="6">
          <cell r="B6">
            <v>44427</v>
          </cell>
        </row>
        <row r="7">
          <cell r="B7">
            <v>44427</v>
          </cell>
        </row>
        <row r="8">
          <cell r="B8">
            <v>44427</v>
          </cell>
        </row>
        <row r="9">
          <cell r="B9">
            <v>44427</v>
          </cell>
        </row>
        <row r="10">
          <cell r="B10">
            <v>44427</v>
          </cell>
        </row>
        <row r="11">
          <cell r="B11">
            <v>44427</v>
          </cell>
        </row>
        <row r="12">
          <cell r="B12">
            <v>44427</v>
          </cell>
        </row>
        <row r="13">
          <cell r="B13">
            <v>44427</v>
          </cell>
        </row>
        <row r="14">
          <cell r="B14">
            <v>44427</v>
          </cell>
        </row>
        <row r="15">
          <cell r="B15">
            <v>44427</v>
          </cell>
        </row>
        <row r="16">
          <cell r="B16">
            <v>44427</v>
          </cell>
        </row>
      </sheetData>
      <sheetData sheetId="41">
        <row r="2">
          <cell r="C2">
            <v>44430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946.94129999999996</v>
          </cell>
          <cell r="J12">
            <v>946.94100000000003</v>
          </cell>
          <cell r="K12">
            <v>946.94100000000003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274.81099999999998</v>
          </cell>
          <cell r="J27">
            <v>274.81099999999998</v>
          </cell>
          <cell r="K27">
            <v>274.31099999999998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79.289999999999992</v>
      </c>
      <c r="C4" s="18">
        <v>123.355</v>
      </c>
      <c r="D4" s="18">
        <v>15.441000000000001</v>
      </c>
      <c r="E4" s="18">
        <v>10.588999999999999</v>
      </c>
      <c r="F4" s="18">
        <v>7.0830000000000002</v>
      </c>
      <c r="G4" s="18">
        <v>20.484000000000002</v>
      </c>
      <c r="H4" s="18">
        <v>22.536000000000001</v>
      </c>
      <c r="I4" s="18">
        <v>30.594999999999999</v>
      </c>
      <c r="J4" s="18">
        <v>25.574999999999999</v>
      </c>
      <c r="K4" s="18">
        <v>21.792999999999999</v>
      </c>
      <c r="L4" s="18">
        <v>18.029</v>
      </c>
      <c r="M4" s="18">
        <v>15.442</v>
      </c>
      <c r="N4" s="18">
        <v>10.641999999999999</v>
      </c>
      <c r="O4" s="18">
        <v>9.0359999999999996</v>
      </c>
      <c r="P4" s="18">
        <v>105.623</v>
      </c>
      <c r="Q4" s="18">
        <v>9.7579999999999991</v>
      </c>
      <c r="R4" s="18">
        <v>15.101000000000001</v>
      </c>
      <c r="S4" s="18">
        <v>64.325000000000003</v>
      </c>
      <c r="T4" s="18">
        <v>67.320999999999998</v>
      </c>
      <c r="U4" s="18">
        <v>69.718000000000004</v>
      </c>
      <c r="V4" s="18">
        <v>68.662999999999997</v>
      </c>
      <c r="W4" s="18">
        <v>73.054000000000002</v>
      </c>
      <c r="X4" s="18">
        <v>73.010999999999996</v>
      </c>
      <c r="Y4" s="18">
        <v>17.226000000000003</v>
      </c>
      <c r="Z4" s="19"/>
      <c r="AA4" s="20">
        <f>SUM(B4:Z4)</f>
        <v>973.68999999999994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</v>
      </c>
      <c r="C7" s="28">
        <v>98.16</v>
      </c>
      <c r="D7" s="28">
        <v>90</v>
      </c>
      <c r="E7" s="28">
        <v>90</v>
      </c>
      <c r="F7" s="28">
        <v>90</v>
      </c>
      <c r="G7" s="28">
        <v>80.62</v>
      </c>
      <c r="H7" s="28">
        <v>80.64</v>
      </c>
      <c r="I7" s="28">
        <v>98.16</v>
      </c>
      <c r="J7" s="28">
        <v>89.06</v>
      </c>
      <c r="K7" s="28">
        <v>87.15</v>
      </c>
      <c r="L7" s="28">
        <v>84.03</v>
      </c>
      <c r="M7" s="28">
        <v>84.03</v>
      </c>
      <c r="N7" s="28">
        <v>89.41</v>
      </c>
      <c r="O7" s="28">
        <v>86.9</v>
      </c>
      <c r="P7" s="28">
        <v>87.32</v>
      </c>
      <c r="Q7" s="28">
        <v>90</v>
      </c>
      <c r="R7" s="28">
        <v>90</v>
      </c>
      <c r="S7" s="28">
        <v>100.26</v>
      </c>
      <c r="T7" s="28">
        <v>107.51</v>
      </c>
      <c r="U7" s="28">
        <v>115</v>
      </c>
      <c r="V7" s="28">
        <v>115</v>
      </c>
      <c r="W7" s="28">
        <v>100.27</v>
      </c>
      <c r="X7" s="28">
        <v>99.43</v>
      </c>
      <c r="Y7" s="28">
        <v>90</v>
      </c>
      <c r="Z7" s="29"/>
      <c r="AA7" s="30">
        <f>IF(SUM(GR_MAINLAND_MCP_SUM_SELL)&lt;&gt;0,AVERAGEIF(GR_MAINLAND_MCP_SUM_SELL,"&lt;&gt;"""),"")</f>
        <v>94.081249999999997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75.674999999999997</v>
      </c>
      <c r="C11" s="47">
        <v>120.24</v>
      </c>
      <c r="D11" s="47">
        <v>15.441000000000001</v>
      </c>
      <c r="E11" s="47">
        <v>8.5609999999999999</v>
      </c>
      <c r="F11" s="47">
        <v>5.4569999999999999</v>
      </c>
      <c r="G11" s="47">
        <v>5</v>
      </c>
      <c r="H11" s="47">
        <v>5</v>
      </c>
      <c r="I11" s="47">
        <v>17.928000000000001</v>
      </c>
      <c r="J11" s="47">
        <v>5</v>
      </c>
      <c r="K11" s="47">
        <v>5</v>
      </c>
      <c r="L11" s="47">
        <v>5</v>
      </c>
      <c r="M11" s="47">
        <v>5</v>
      </c>
      <c r="N11" s="47">
        <v>5</v>
      </c>
      <c r="O11" s="47">
        <v>5</v>
      </c>
      <c r="P11" s="47">
        <v>101</v>
      </c>
      <c r="Q11" s="47">
        <v>6.726</v>
      </c>
      <c r="R11" s="47">
        <v>15.101000000000001</v>
      </c>
      <c r="S11" s="47">
        <v>64.325000000000003</v>
      </c>
      <c r="T11" s="47">
        <v>67.320999999999998</v>
      </c>
      <c r="U11" s="47">
        <v>69.718000000000004</v>
      </c>
      <c r="V11" s="47">
        <v>67.97</v>
      </c>
      <c r="W11" s="47">
        <v>73.007999999999996</v>
      </c>
      <c r="X11" s="47">
        <v>73.004999999999995</v>
      </c>
      <c r="Y11" s="47">
        <v>12.288</v>
      </c>
      <c r="Z11" s="48"/>
      <c r="AA11" s="49">
        <f>SUM(B11:Z11)</f>
        <v>833.76400000000001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1.9E-2</v>
      </c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2.9089999999999998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2.9279999999999999</v>
      </c>
    </row>
    <row r="14" spans="1:27" ht="30" customHeight="1" thickBot="1" x14ac:dyDescent="0.25">
      <c r="A14" s="55" t="s">
        <v>10</v>
      </c>
      <c r="B14" s="56">
        <f>IF(LEN(B$2)&gt;0,SUM(B10:B13),"")</f>
        <v>75.674999999999997</v>
      </c>
      <c r="C14" s="57">
        <f t="shared" ref="C14:Z14" si="0">IF(LEN(C$2)&gt;0,SUM(C10:C13),"")</f>
        <v>120.24</v>
      </c>
      <c r="D14" s="57">
        <f t="shared" si="0"/>
        <v>15.441000000000001</v>
      </c>
      <c r="E14" s="57">
        <f t="shared" si="0"/>
        <v>8.5609999999999999</v>
      </c>
      <c r="F14" s="57">
        <f t="shared" si="0"/>
        <v>5.476</v>
      </c>
      <c r="G14" s="57">
        <f t="shared" si="0"/>
        <v>5</v>
      </c>
      <c r="H14" s="57">
        <f t="shared" si="0"/>
        <v>5</v>
      </c>
      <c r="I14" s="57">
        <f t="shared" si="0"/>
        <v>17.928000000000001</v>
      </c>
      <c r="J14" s="57">
        <f t="shared" si="0"/>
        <v>5</v>
      </c>
      <c r="K14" s="57">
        <f t="shared" si="0"/>
        <v>5</v>
      </c>
      <c r="L14" s="57">
        <f t="shared" si="0"/>
        <v>5</v>
      </c>
      <c r="M14" s="57">
        <f t="shared" si="0"/>
        <v>5</v>
      </c>
      <c r="N14" s="57">
        <f t="shared" si="0"/>
        <v>5</v>
      </c>
      <c r="O14" s="57">
        <f t="shared" si="0"/>
        <v>5</v>
      </c>
      <c r="P14" s="57">
        <f t="shared" si="0"/>
        <v>101</v>
      </c>
      <c r="Q14" s="57">
        <f t="shared" si="0"/>
        <v>9.6349999999999998</v>
      </c>
      <c r="R14" s="57">
        <f t="shared" si="0"/>
        <v>15.101000000000001</v>
      </c>
      <c r="S14" s="57">
        <f t="shared" si="0"/>
        <v>64.325000000000003</v>
      </c>
      <c r="T14" s="57">
        <f t="shared" si="0"/>
        <v>67.320999999999998</v>
      </c>
      <c r="U14" s="57">
        <f t="shared" si="0"/>
        <v>69.718000000000004</v>
      </c>
      <c r="V14" s="57">
        <f t="shared" si="0"/>
        <v>67.97</v>
      </c>
      <c r="W14" s="57">
        <f t="shared" si="0"/>
        <v>73.007999999999996</v>
      </c>
      <c r="X14" s="57">
        <f t="shared" si="0"/>
        <v>73.004999999999995</v>
      </c>
      <c r="Y14" s="57">
        <f t="shared" si="0"/>
        <v>12.288</v>
      </c>
      <c r="Z14" s="58" t="str">
        <f t="shared" si="0"/>
        <v/>
      </c>
      <c r="AA14" s="59">
        <f>SUM(AA9:AA13)</f>
        <v>836.69200000000001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3.6150000000000002</v>
      </c>
      <c r="C19" s="76">
        <v>3.1150000000000002</v>
      </c>
      <c r="D19" s="76"/>
      <c r="E19" s="76">
        <v>2.028</v>
      </c>
      <c r="F19" s="76">
        <v>1.607</v>
      </c>
      <c r="G19" s="76">
        <v>15.484</v>
      </c>
      <c r="H19" s="76">
        <v>17.536000000000001</v>
      </c>
      <c r="I19" s="76">
        <v>12.667</v>
      </c>
      <c r="J19" s="76">
        <v>20.574999999999999</v>
      </c>
      <c r="K19" s="76">
        <v>16.792999999999999</v>
      </c>
      <c r="L19" s="76">
        <v>13.029</v>
      </c>
      <c r="M19" s="76">
        <v>10.442</v>
      </c>
      <c r="N19" s="76">
        <v>5.6420000000000003</v>
      </c>
      <c r="O19" s="76">
        <v>4.0359999999999996</v>
      </c>
      <c r="P19" s="76">
        <v>4.6230000000000002</v>
      </c>
      <c r="Q19" s="76">
        <v>0.123</v>
      </c>
      <c r="R19" s="76"/>
      <c r="S19" s="76"/>
      <c r="T19" s="76"/>
      <c r="U19" s="76"/>
      <c r="V19" s="76">
        <v>0.69300000000000006</v>
      </c>
      <c r="W19" s="76">
        <v>4.5999999999999999E-2</v>
      </c>
      <c r="X19" s="76">
        <v>6.0000000000000001E-3</v>
      </c>
      <c r="Y19" s="76">
        <v>4.9380000000000006</v>
      </c>
      <c r="Z19" s="73"/>
      <c r="AA19" s="74">
        <f>SUM(B19:Z19)</f>
        <v>136.99799999999999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3.6150000000000002</v>
      </c>
      <c r="C22" s="83">
        <f t="shared" ref="C22:Z22" si="1">IF(LEN(C$2)&gt;0,SUM(C17:C21),"")</f>
        <v>3.1150000000000002</v>
      </c>
      <c r="D22" s="83">
        <f t="shared" si="1"/>
        <v>0</v>
      </c>
      <c r="E22" s="83">
        <f t="shared" si="1"/>
        <v>2.028</v>
      </c>
      <c r="F22" s="83">
        <f t="shared" si="1"/>
        <v>1.607</v>
      </c>
      <c r="G22" s="83">
        <f t="shared" si="1"/>
        <v>15.484</v>
      </c>
      <c r="H22" s="83">
        <f t="shared" si="1"/>
        <v>17.536000000000001</v>
      </c>
      <c r="I22" s="83">
        <f t="shared" si="1"/>
        <v>12.667</v>
      </c>
      <c r="J22" s="83">
        <f t="shared" si="1"/>
        <v>20.574999999999999</v>
      </c>
      <c r="K22" s="83">
        <f t="shared" si="1"/>
        <v>16.792999999999999</v>
      </c>
      <c r="L22" s="83">
        <f t="shared" si="1"/>
        <v>13.029</v>
      </c>
      <c r="M22" s="83">
        <f t="shared" si="1"/>
        <v>10.442</v>
      </c>
      <c r="N22" s="83">
        <f t="shared" si="1"/>
        <v>5.6420000000000003</v>
      </c>
      <c r="O22" s="83">
        <f t="shared" si="1"/>
        <v>4.0359999999999996</v>
      </c>
      <c r="P22" s="83">
        <f t="shared" si="1"/>
        <v>4.6230000000000002</v>
      </c>
      <c r="Q22" s="83">
        <f t="shared" si="1"/>
        <v>0.123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0.69300000000000006</v>
      </c>
      <c r="W22" s="83">
        <f t="shared" si="1"/>
        <v>4.5999999999999999E-2</v>
      </c>
      <c r="X22" s="83">
        <f t="shared" si="1"/>
        <v>6.0000000000000001E-3</v>
      </c>
      <c r="Y22" s="83">
        <f t="shared" si="1"/>
        <v>4.9380000000000006</v>
      </c>
      <c r="Z22" s="84" t="str">
        <f t="shared" si="1"/>
        <v/>
      </c>
      <c r="AA22" s="85">
        <f>SUM(AA17:AA21)</f>
        <v>136.99799999999999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79.290000000000006</v>
      </c>
      <c r="C26" s="72">
        <v>123.355</v>
      </c>
      <c r="D26" s="72">
        <v>15.441000000000001</v>
      </c>
      <c r="E26" s="72">
        <v>10.589</v>
      </c>
      <c r="F26" s="72">
        <v>7.0830000000000002</v>
      </c>
      <c r="G26" s="72">
        <v>20.484000000000002</v>
      </c>
      <c r="H26" s="72">
        <v>22.536000000000001</v>
      </c>
      <c r="I26" s="72">
        <v>30.594999999999999</v>
      </c>
      <c r="J26" s="72">
        <v>25.574999999999999</v>
      </c>
      <c r="K26" s="72">
        <v>21.792999999999999</v>
      </c>
      <c r="L26" s="72">
        <v>18.029</v>
      </c>
      <c r="M26" s="72">
        <v>15.442</v>
      </c>
      <c r="N26" s="72">
        <v>10.641999999999999</v>
      </c>
      <c r="O26" s="72">
        <v>9.0359999999999996</v>
      </c>
      <c r="P26" s="72">
        <v>105.623</v>
      </c>
      <c r="Q26" s="72">
        <v>9.7579999999999991</v>
      </c>
      <c r="R26" s="72">
        <v>15.101000000000001</v>
      </c>
      <c r="S26" s="72">
        <v>64.325000000000003</v>
      </c>
      <c r="T26" s="72">
        <v>67.320999999999998</v>
      </c>
      <c r="U26" s="72">
        <v>69.718000000000004</v>
      </c>
      <c r="V26" s="72">
        <v>68.662999999999997</v>
      </c>
      <c r="W26" s="72">
        <v>73.054000000000002</v>
      </c>
      <c r="X26" s="72">
        <v>73.010999999999996</v>
      </c>
      <c r="Y26" s="72">
        <v>17.225999999999999</v>
      </c>
      <c r="Z26" s="73"/>
      <c r="AA26" s="74">
        <f>SUM(B26:Z26)</f>
        <v>973.69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79.290000000000006</v>
      </c>
      <c r="C28" s="57">
        <f t="shared" ref="C28:Z28" si="2">IF(LEN(C$2)&gt;0,SUM(C25:C27),"")</f>
        <v>123.355</v>
      </c>
      <c r="D28" s="57">
        <f t="shared" si="2"/>
        <v>15.441000000000001</v>
      </c>
      <c r="E28" s="57">
        <f t="shared" si="2"/>
        <v>10.589</v>
      </c>
      <c r="F28" s="57">
        <f t="shared" si="2"/>
        <v>7.0830000000000002</v>
      </c>
      <c r="G28" s="57">
        <f t="shared" si="2"/>
        <v>20.484000000000002</v>
      </c>
      <c r="H28" s="57">
        <f t="shared" si="2"/>
        <v>22.536000000000001</v>
      </c>
      <c r="I28" s="57">
        <f t="shared" si="2"/>
        <v>30.594999999999999</v>
      </c>
      <c r="J28" s="57">
        <f t="shared" si="2"/>
        <v>25.574999999999999</v>
      </c>
      <c r="K28" s="57">
        <f t="shared" si="2"/>
        <v>21.792999999999999</v>
      </c>
      <c r="L28" s="57">
        <f t="shared" si="2"/>
        <v>18.029</v>
      </c>
      <c r="M28" s="57">
        <f t="shared" si="2"/>
        <v>15.442</v>
      </c>
      <c r="N28" s="57">
        <f t="shared" si="2"/>
        <v>10.641999999999999</v>
      </c>
      <c r="O28" s="57">
        <f t="shared" si="2"/>
        <v>9.0359999999999996</v>
      </c>
      <c r="P28" s="57">
        <f t="shared" si="2"/>
        <v>105.623</v>
      </c>
      <c r="Q28" s="57">
        <f t="shared" si="2"/>
        <v>9.7579999999999991</v>
      </c>
      <c r="R28" s="57">
        <f t="shared" si="2"/>
        <v>15.101000000000001</v>
      </c>
      <c r="S28" s="57">
        <f t="shared" si="2"/>
        <v>64.325000000000003</v>
      </c>
      <c r="T28" s="57">
        <f t="shared" si="2"/>
        <v>67.320999999999998</v>
      </c>
      <c r="U28" s="57">
        <f t="shared" si="2"/>
        <v>69.718000000000004</v>
      </c>
      <c r="V28" s="57">
        <f t="shared" si="2"/>
        <v>68.662999999999997</v>
      </c>
      <c r="W28" s="57">
        <f t="shared" si="2"/>
        <v>73.054000000000002</v>
      </c>
      <c r="X28" s="57">
        <f t="shared" si="2"/>
        <v>73.010999999999996</v>
      </c>
      <c r="Y28" s="57">
        <f t="shared" si="2"/>
        <v>17.225999999999999</v>
      </c>
      <c r="Z28" s="58" t="str">
        <f t="shared" si="2"/>
        <v/>
      </c>
      <c r="AA28" s="59">
        <f>SUM(AA25:AA27)</f>
        <v>973.69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79.289999999999992</v>
      </c>
      <c r="C47" s="83">
        <f t="shared" ref="C47:Z47" si="8">IF(LEN(C$2)&gt;0,C14+C22+C36,"")</f>
        <v>123.35499999999999</v>
      </c>
      <c r="D47" s="83">
        <f t="shared" si="8"/>
        <v>15.441000000000001</v>
      </c>
      <c r="E47" s="83">
        <f t="shared" si="8"/>
        <v>10.589</v>
      </c>
      <c r="F47" s="83">
        <f t="shared" si="8"/>
        <v>7.0830000000000002</v>
      </c>
      <c r="G47" s="83">
        <f t="shared" si="8"/>
        <v>20.484000000000002</v>
      </c>
      <c r="H47" s="83">
        <f t="shared" si="8"/>
        <v>22.536000000000001</v>
      </c>
      <c r="I47" s="83">
        <f t="shared" si="8"/>
        <v>30.594999999999999</v>
      </c>
      <c r="J47" s="83">
        <f t="shared" si="8"/>
        <v>25.574999999999999</v>
      </c>
      <c r="K47" s="83">
        <f t="shared" si="8"/>
        <v>21.792999999999999</v>
      </c>
      <c r="L47" s="83">
        <f t="shared" si="8"/>
        <v>18.029</v>
      </c>
      <c r="M47" s="83">
        <f t="shared" si="8"/>
        <v>15.442</v>
      </c>
      <c r="N47" s="83">
        <f t="shared" si="8"/>
        <v>10.641999999999999</v>
      </c>
      <c r="O47" s="83">
        <f t="shared" si="8"/>
        <v>9.0359999999999996</v>
      </c>
      <c r="P47" s="83">
        <f t="shared" si="8"/>
        <v>105.623</v>
      </c>
      <c r="Q47" s="83">
        <f t="shared" si="8"/>
        <v>9.7579999999999991</v>
      </c>
      <c r="R47" s="83">
        <f t="shared" si="8"/>
        <v>15.101000000000001</v>
      </c>
      <c r="S47" s="83">
        <f t="shared" si="8"/>
        <v>64.325000000000003</v>
      </c>
      <c r="T47" s="83">
        <f t="shared" si="8"/>
        <v>67.320999999999998</v>
      </c>
      <c r="U47" s="83">
        <f t="shared" si="8"/>
        <v>69.718000000000004</v>
      </c>
      <c r="V47" s="83">
        <f t="shared" si="8"/>
        <v>68.662999999999997</v>
      </c>
      <c r="W47" s="83">
        <f t="shared" si="8"/>
        <v>73.054000000000002</v>
      </c>
      <c r="X47" s="83">
        <f t="shared" si="8"/>
        <v>73.010999999999996</v>
      </c>
      <c r="Y47" s="83">
        <f t="shared" si="8"/>
        <v>17.225999999999999</v>
      </c>
      <c r="Z47" s="84" t="str">
        <f t="shared" si="8"/>
        <v/>
      </c>
      <c r="AA47" s="100">
        <f>SUM(B47:Z47)</f>
        <v>973.68999999999994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79.290000000000006</v>
      </c>
      <c r="C4" s="18">
        <v>123.35499999999999</v>
      </c>
      <c r="D4" s="18">
        <v>15.440999999999999</v>
      </c>
      <c r="E4" s="18">
        <v>10.589</v>
      </c>
      <c r="F4" s="18">
        <v>7.0830000000000002</v>
      </c>
      <c r="G4" s="18">
        <v>20.484000000000002</v>
      </c>
      <c r="H4" s="18">
        <v>22.536000000000001</v>
      </c>
      <c r="I4" s="18">
        <v>30.594999999999999</v>
      </c>
      <c r="J4" s="18">
        <v>25.574999999999996</v>
      </c>
      <c r="K4" s="18">
        <v>21.792999999999999</v>
      </c>
      <c r="L4" s="18">
        <v>18.029000000000003</v>
      </c>
      <c r="M4" s="18">
        <v>15.441999999999998</v>
      </c>
      <c r="N4" s="18">
        <v>10.641999999999999</v>
      </c>
      <c r="O4" s="18">
        <v>9.0359999999999996</v>
      </c>
      <c r="P4" s="18">
        <v>105.623</v>
      </c>
      <c r="Q4" s="18">
        <v>9.7580000000000009</v>
      </c>
      <c r="R4" s="18">
        <v>15.101000000000001</v>
      </c>
      <c r="S4" s="18">
        <v>64.325000000000003</v>
      </c>
      <c r="T4" s="18">
        <v>67.320999999999998</v>
      </c>
      <c r="U4" s="18">
        <v>69.718000000000004</v>
      </c>
      <c r="V4" s="18">
        <v>68.662999999999997</v>
      </c>
      <c r="W4" s="18">
        <v>73.054000000000002</v>
      </c>
      <c r="X4" s="18">
        <v>73.01100000000001</v>
      </c>
      <c r="Y4" s="18">
        <v>17.225999999999999</v>
      </c>
      <c r="Z4" s="19"/>
      <c r="AA4" s="20">
        <f>SUM(B4:Z4)</f>
        <v>973.68999999999994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</v>
      </c>
      <c r="C7" s="28">
        <v>98.16</v>
      </c>
      <c r="D7" s="28">
        <v>90</v>
      </c>
      <c r="E7" s="28">
        <v>90</v>
      </c>
      <c r="F7" s="28">
        <v>90</v>
      </c>
      <c r="G7" s="28">
        <v>80.62</v>
      </c>
      <c r="H7" s="28">
        <v>80.64</v>
      </c>
      <c r="I7" s="28">
        <v>98.16</v>
      </c>
      <c r="J7" s="28">
        <v>89.06</v>
      </c>
      <c r="K7" s="28">
        <v>87.15</v>
      </c>
      <c r="L7" s="28">
        <v>84.03</v>
      </c>
      <c r="M7" s="28">
        <v>84.03</v>
      </c>
      <c r="N7" s="28">
        <v>89.41</v>
      </c>
      <c r="O7" s="28">
        <v>86.9</v>
      </c>
      <c r="P7" s="28">
        <v>87.32</v>
      </c>
      <c r="Q7" s="28">
        <v>90</v>
      </c>
      <c r="R7" s="28">
        <v>90</v>
      </c>
      <c r="S7" s="28">
        <v>100.26</v>
      </c>
      <c r="T7" s="28">
        <v>107.51</v>
      </c>
      <c r="U7" s="28">
        <v>115</v>
      </c>
      <c r="V7" s="28">
        <v>115</v>
      </c>
      <c r="W7" s="28">
        <v>100.27</v>
      </c>
      <c r="X7" s="28">
        <v>99.43</v>
      </c>
      <c r="Y7" s="28">
        <v>90</v>
      </c>
      <c r="Z7" s="29"/>
      <c r="AA7" s="30">
        <v>94.081249999999997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43</v>
      </c>
      <c r="C10" s="42">
        <v>44.963000000000001</v>
      </c>
      <c r="D10" s="42"/>
      <c r="E10" s="42"/>
      <c r="F10" s="42"/>
      <c r="G10" s="42"/>
      <c r="H10" s="42"/>
      <c r="I10" s="42">
        <v>12.411</v>
      </c>
      <c r="J10" s="42"/>
      <c r="K10" s="42"/>
      <c r="L10" s="42"/>
      <c r="M10" s="42"/>
      <c r="N10" s="42"/>
      <c r="O10" s="42"/>
      <c r="P10" s="42">
        <v>25</v>
      </c>
      <c r="Q10" s="42"/>
      <c r="R10" s="42"/>
      <c r="S10" s="42">
        <v>43</v>
      </c>
      <c r="T10" s="42">
        <v>43</v>
      </c>
      <c r="U10" s="42">
        <v>43</v>
      </c>
      <c r="V10" s="42">
        <v>43</v>
      </c>
      <c r="W10" s="42">
        <v>43</v>
      </c>
      <c r="X10" s="42">
        <v>43</v>
      </c>
      <c r="Y10" s="42"/>
      <c r="Z10" s="43"/>
      <c r="AA10" s="44">
        <f>SUM(B10:Z10)</f>
        <v>383.37400000000002</v>
      </c>
    </row>
    <row r="11" spans="1:27" ht="24.95" customHeight="1" x14ac:dyDescent="0.2">
      <c r="A11" s="45" t="s">
        <v>7</v>
      </c>
      <c r="B11" s="46">
        <v>18.835000000000001</v>
      </c>
      <c r="C11" s="47">
        <v>60.036999999999999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71</v>
      </c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149.87200000000001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11.347999999999999</v>
      </c>
      <c r="C13" s="52">
        <v>11.641999999999999</v>
      </c>
      <c r="D13" s="52">
        <v>5.4029999999999996</v>
      </c>
      <c r="E13" s="52">
        <v>3.6779999999999999</v>
      </c>
      <c r="F13" s="52">
        <v>0.57200000000000006</v>
      </c>
      <c r="G13" s="52">
        <v>14.032999999999999</v>
      </c>
      <c r="H13" s="52">
        <v>15.873000000000001</v>
      </c>
      <c r="I13" s="52">
        <v>11.072000000000001</v>
      </c>
      <c r="J13" s="52">
        <v>16.414999999999999</v>
      </c>
      <c r="K13" s="52">
        <v>9.5769999999999982</v>
      </c>
      <c r="L13" s="52">
        <v>7.3559999999999999</v>
      </c>
      <c r="M13" s="52">
        <v>8.1490000000000009</v>
      </c>
      <c r="N13" s="52">
        <v>2.4660000000000002</v>
      </c>
      <c r="O13" s="52">
        <v>2.323</v>
      </c>
      <c r="P13" s="52">
        <v>3.5390000000000001</v>
      </c>
      <c r="Q13" s="52">
        <v>1.45</v>
      </c>
      <c r="R13" s="52">
        <v>7.0259999999999998</v>
      </c>
      <c r="S13" s="52">
        <v>14.809999999999999</v>
      </c>
      <c r="T13" s="52">
        <v>15.813000000000001</v>
      </c>
      <c r="U13" s="52">
        <v>16.887999999999998</v>
      </c>
      <c r="V13" s="52">
        <v>18.350999999999999</v>
      </c>
      <c r="W13" s="52">
        <v>17.425000000000001</v>
      </c>
      <c r="X13" s="52">
        <v>20.764999999999997</v>
      </c>
      <c r="Y13" s="52">
        <v>12.225999999999999</v>
      </c>
      <c r="Z13" s="53"/>
      <c r="AA13" s="54">
        <f>SUM(B13:Z13)</f>
        <v>248.2</v>
      </c>
    </row>
    <row r="14" spans="1:27" ht="30" customHeight="1" thickBot="1" x14ac:dyDescent="0.25">
      <c r="A14" s="55" t="s">
        <v>10</v>
      </c>
      <c r="B14" s="56">
        <f>IF(LEN(B$2)&gt;0,SUM(B10:B13),"")</f>
        <v>73.182999999999993</v>
      </c>
      <c r="C14" s="57">
        <f t="shared" ref="C14:Z14" si="0">IF(LEN(C$2)&gt;0,SUM(C10:C13),"")</f>
        <v>116.642</v>
      </c>
      <c r="D14" s="57">
        <f t="shared" si="0"/>
        <v>5.4029999999999996</v>
      </c>
      <c r="E14" s="57">
        <f t="shared" si="0"/>
        <v>3.6779999999999999</v>
      </c>
      <c r="F14" s="57">
        <f t="shared" si="0"/>
        <v>0.57200000000000006</v>
      </c>
      <c r="G14" s="57">
        <f t="shared" si="0"/>
        <v>14.032999999999999</v>
      </c>
      <c r="H14" s="57">
        <f t="shared" si="0"/>
        <v>15.873000000000001</v>
      </c>
      <c r="I14" s="57">
        <f t="shared" si="0"/>
        <v>23.483000000000001</v>
      </c>
      <c r="J14" s="57">
        <f t="shared" si="0"/>
        <v>16.414999999999999</v>
      </c>
      <c r="K14" s="57">
        <f t="shared" si="0"/>
        <v>9.5769999999999982</v>
      </c>
      <c r="L14" s="57">
        <f t="shared" si="0"/>
        <v>7.3559999999999999</v>
      </c>
      <c r="M14" s="57">
        <f t="shared" si="0"/>
        <v>8.1490000000000009</v>
      </c>
      <c r="N14" s="57">
        <f t="shared" si="0"/>
        <v>2.4660000000000002</v>
      </c>
      <c r="O14" s="57">
        <f t="shared" si="0"/>
        <v>2.323</v>
      </c>
      <c r="P14" s="57">
        <f t="shared" si="0"/>
        <v>99.539000000000001</v>
      </c>
      <c r="Q14" s="57">
        <f t="shared" si="0"/>
        <v>1.45</v>
      </c>
      <c r="R14" s="57">
        <f t="shared" si="0"/>
        <v>7.0259999999999998</v>
      </c>
      <c r="S14" s="57">
        <f t="shared" si="0"/>
        <v>57.81</v>
      </c>
      <c r="T14" s="57">
        <f t="shared" si="0"/>
        <v>58.813000000000002</v>
      </c>
      <c r="U14" s="57">
        <f t="shared" si="0"/>
        <v>59.887999999999998</v>
      </c>
      <c r="V14" s="57">
        <f t="shared" si="0"/>
        <v>61.350999999999999</v>
      </c>
      <c r="W14" s="57">
        <f t="shared" si="0"/>
        <v>60.424999999999997</v>
      </c>
      <c r="X14" s="57">
        <f t="shared" si="0"/>
        <v>63.765000000000001</v>
      </c>
      <c r="Y14" s="57">
        <f t="shared" si="0"/>
        <v>12.225999999999999</v>
      </c>
      <c r="Z14" s="58" t="str">
        <f t="shared" si="0"/>
        <v/>
      </c>
      <c r="AA14" s="59">
        <f>SUM(AA9:AA13)</f>
        <v>781.44600000000014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5</v>
      </c>
      <c r="C17" s="67">
        <v>5</v>
      </c>
      <c r="D17" s="67">
        <v>5</v>
      </c>
      <c r="E17" s="67">
        <v>5</v>
      </c>
      <c r="F17" s="67">
        <v>5</v>
      </c>
      <c r="G17" s="67">
        <v>5</v>
      </c>
      <c r="H17" s="67">
        <v>5</v>
      </c>
      <c r="I17" s="67">
        <v>5</v>
      </c>
      <c r="J17" s="67">
        <v>5</v>
      </c>
      <c r="K17" s="67">
        <v>5</v>
      </c>
      <c r="L17" s="67">
        <v>5</v>
      </c>
      <c r="M17" s="67">
        <v>5</v>
      </c>
      <c r="N17" s="67">
        <v>5</v>
      </c>
      <c r="O17" s="67">
        <v>5</v>
      </c>
      <c r="P17" s="67">
        <v>5</v>
      </c>
      <c r="Q17" s="67">
        <v>5</v>
      </c>
      <c r="R17" s="67">
        <v>5</v>
      </c>
      <c r="S17" s="67">
        <v>5</v>
      </c>
      <c r="T17" s="67">
        <v>5</v>
      </c>
      <c r="U17" s="67">
        <v>5</v>
      </c>
      <c r="V17" s="67">
        <v>5</v>
      </c>
      <c r="W17" s="67">
        <v>5</v>
      </c>
      <c r="X17" s="67">
        <v>5</v>
      </c>
      <c r="Y17" s="67">
        <v>5</v>
      </c>
      <c r="Z17" s="68"/>
      <c r="AA17" s="69">
        <f>SUM(B17:Z17)</f>
        <v>120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1.107</v>
      </c>
      <c r="C19" s="76">
        <v>1.7130000000000001</v>
      </c>
      <c r="D19" s="76">
        <v>5.0380000000000003</v>
      </c>
      <c r="E19" s="76">
        <v>1.911</v>
      </c>
      <c r="F19" s="76">
        <v>1.5110000000000001</v>
      </c>
      <c r="G19" s="76">
        <v>1.4509999999999998</v>
      </c>
      <c r="H19" s="76">
        <v>1.663</v>
      </c>
      <c r="I19" s="76">
        <v>2.1120000000000001</v>
      </c>
      <c r="J19" s="76">
        <v>4.16</v>
      </c>
      <c r="K19" s="76">
        <v>7.2159999999999993</v>
      </c>
      <c r="L19" s="76">
        <v>5.673</v>
      </c>
      <c r="M19" s="76">
        <v>2.2930000000000001</v>
      </c>
      <c r="N19" s="76">
        <v>3.1760000000000002</v>
      </c>
      <c r="O19" s="76">
        <v>1.7130000000000001</v>
      </c>
      <c r="P19" s="76">
        <v>1.0839999999999999</v>
      </c>
      <c r="Q19" s="76">
        <v>3.3079999999999998</v>
      </c>
      <c r="R19" s="76">
        <v>3.0749999999999997</v>
      </c>
      <c r="S19" s="76">
        <v>1.5150000000000001</v>
      </c>
      <c r="T19" s="76">
        <v>3.508</v>
      </c>
      <c r="U19" s="76">
        <v>4.83</v>
      </c>
      <c r="V19" s="76">
        <v>2.3119999999999998</v>
      </c>
      <c r="W19" s="76">
        <v>7.6290000000000004</v>
      </c>
      <c r="X19" s="76">
        <v>4.2459999999999996</v>
      </c>
      <c r="Y19" s="76"/>
      <c r="Z19" s="73"/>
      <c r="AA19" s="74">
        <f>SUM(B19:Z19)</f>
        <v>72.244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6.1070000000000002</v>
      </c>
      <c r="C22" s="83">
        <f t="shared" si="1"/>
        <v>6.7130000000000001</v>
      </c>
      <c r="D22" s="83">
        <f t="shared" si="1"/>
        <v>10.038</v>
      </c>
      <c r="E22" s="83">
        <f t="shared" si="1"/>
        <v>6.9109999999999996</v>
      </c>
      <c r="F22" s="83">
        <f t="shared" si="1"/>
        <v>6.5110000000000001</v>
      </c>
      <c r="G22" s="83">
        <f t="shared" si="1"/>
        <v>6.4509999999999996</v>
      </c>
      <c r="H22" s="83">
        <f t="shared" si="1"/>
        <v>6.6630000000000003</v>
      </c>
      <c r="I22" s="83">
        <f t="shared" si="1"/>
        <v>7.1120000000000001</v>
      </c>
      <c r="J22" s="83">
        <f t="shared" si="1"/>
        <v>9.16</v>
      </c>
      <c r="K22" s="83">
        <f t="shared" si="1"/>
        <v>12.215999999999999</v>
      </c>
      <c r="L22" s="83">
        <f t="shared" si="1"/>
        <v>10.673</v>
      </c>
      <c r="M22" s="83">
        <f t="shared" si="1"/>
        <v>7.2930000000000001</v>
      </c>
      <c r="N22" s="83">
        <f t="shared" si="1"/>
        <v>8.1760000000000002</v>
      </c>
      <c r="O22" s="83">
        <f t="shared" si="1"/>
        <v>6.7130000000000001</v>
      </c>
      <c r="P22" s="83">
        <f t="shared" si="1"/>
        <v>6.0839999999999996</v>
      </c>
      <c r="Q22" s="83">
        <f t="shared" si="1"/>
        <v>8.3079999999999998</v>
      </c>
      <c r="R22" s="83">
        <f t="shared" si="1"/>
        <v>8.0749999999999993</v>
      </c>
      <c r="S22" s="83">
        <f t="shared" si="1"/>
        <v>6.5150000000000006</v>
      </c>
      <c r="T22" s="83">
        <f t="shared" si="1"/>
        <v>8.5079999999999991</v>
      </c>
      <c r="U22" s="83">
        <f t="shared" si="1"/>
        <v>9.83</v>
      </c>
      <c r="V22" s="83">
        <f t="shared" si="1"/>
        <v>7.3119999999999994</v>
      </c>
      <c r="W22" s="83">
        <f t="shared" si="1"/>
        <v>12.629000000000001</v>
      </c>
      <c r="X22" s="83">
        <f t="shared" si="1"/>
        <v>9.2459999999999987</v>
      </c>
      <c r="Y22" s="83">
        <f t="shared" si="1"/>
        <v>5</v>
      </c>
      <c r="Z22" s="84">
        <f t="shared" si="1"/>
        <v>0</v>
      </c>
      <c r="AA22" s="85">
        <f t="shared" si="1"/>
        <v>192.244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79.290000000000006</v>
      </c>
      <c r="C26" s="72">
        <v>123.355</v>
      </c>
      <c r="D26" s="72">
        <v>15.441000000000001</v>
      </c>
      <c r="E26" s="72">
        <v>10.589</v>
      </c>
      <c r="F26" s="72">
        <v>7.0830000000000002</v>
      </c>
      <c r="G26" s="72">
        <v>20.484000000000002</v>
      </c>
      <c r="H26" s="72">
        <v>22.536000000000001</v>
      </c>
      <c r="I26" s="72">
        <v>30.594999999999999</v>
      </c>
      <c r="J26" s="72">
        <v>25.574999999999999</v>
      </c>
      <c r="K26" s="72">
        <v>21.792999999999999</v>
      </c>
      <c r="L26" s="72">
        <v>18.029</v>
      </c>
      <c r="M26" s="72">
        <v>15.442</v>
      </c>
      <c r="N26" s="72">
        <v>10.641999999999999</v>
      </c>
      <c r="O26" s="72">
        <v>9.0359999999999996</v>
      </c>
      <c r="P26" s="72">
        <v>105.623</v>
      </c>
      <c r="Q26" s="72">
        <v>9.7579999999999991</v>
      </c>
      <c r="R26" s="72">
        <v>15.101000000000001</v>
      </c>
      <c r="S26" s="72">
        <v>64.325000000000003</v>
      </c>
      <c r="T26" s="72">
        <v>67.320999999999998</v>
      </c>
      <c r="U26" s="72">
        <v>69.718000000000004</v>
      </c>
      <c r="V26" s="72">
        <v>68.662999999999997</v>
      </c>
      <c r="W26" s="72">
        <v>73.054000000000002</v>
      </c>
      <c r="X26" s="72">
        <v>73.010999999999996</v>
      </c>
      <c r="Y26" s="72">
        <v>17.225999999999999</v>
      </c>
      <c r="Z26" s="73"/>
      <c r="AA26" s="74">
        <f>SUM(B26:Z26)</f>
        <v>973.69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79.290000000000006</v>
      </c>
      <c r="C28" s="57">
        <f t="shared" si="2"/>
        <v>123.355</v>
      </c>
      <c r="D28" s="57">
        <f t="shared" si="2"/>
        <v>15.441000000000001</v>
      </c>
      <c r="E28" s="57">
        <f t="shared" si="2"/>
        <v>10.589</v>
      </c>
      <c r="F28" s="57">
        <f t="shared" si="2"/>
        <v>7.0830000000000002</v>
      </c>
      <c r="G28" s="57">
        <f t="shared" si="2"/>
        <v>20.484000000000002</v>
      </c>
      <c r="H28" s="57">
        <f t="shared" si="2"/>
        <v>22.536000000000001</v>
      </c>
      <c r="I28" s="57">
        <f t="shared" si="2"/>
        <v>30.594999999999999</v>
      </c>
      <c r="J28" s="57">
        <f t="shared" si="2"/>
        <v>25.574999999999999</v>
      </c>
      <c r="K28" s="57">
        <f t="shared" si="2"/>
        <v>21.792999999999999</v>
      </c>
      <c r="L28" s="57">
        <f t="shared" si="2"/>
        <v>18.029</v>
      </c>
      <c r="M28" s="57">
        <f t="shared" si="2"/>
        <v>15.442</v>
      </c>
      <c r="N28" s="57">
        <f t="shared" si="2"/>
        <v>10.641999999999999</v>
      </c>
      <c r="O28" s="57">
        <f t="shared" si="2"/>
        <v>9.0359999999999996</v>
      </c>
      <c r="P28" s="57">
        <f t="shared" si="2"/>
        <v>105.623</v>
      </c>
      <c r="Q28" s="57">
        <f t="shared" si="2"/>
        <v>9.7579999999999991</v>
      </c>
      <c r="R28" s="57">
        <f t="shared" si="2"/>
        <v>15.101000000000001</v>
      </c>
      <c r="S28" s="57">
        <f t="shared" si="2"/>
        <v>64.325000000000003</v>
      </c>
      <c r="T28" s="57">
        <f t="shared" si="2"/>
        <v>67.320999999999998</v>
      </c>
      <c r="U28" s="57">
        <f t="shared" si="2"/>
        <v>69.718000000000004</v>
      </c>
      <c r="V28" s="57">
        <f t="shared" si="2"/>
        <v>68.662999999999997</v>
      </c>
      <c r="W28" s="57">
        <f t="shared" si="2"/>
        <v>73.054000000000002</v>
      </c>
      <c r="X28" s="57">
        <f t="shared" si="2"/>
        <v>73.010999999999996</v>
      </c>
      <c r="Y28" s="57">
        <f t="shared" si="2"/>
        <v>17.225999999999999</v>
      </c>
      <c r="Z28" s="58">
        <f t="shared" si="2"/>
        <v>0</v>
      </c>
      <c r="AA28" s="59">
        <f t="shared" si="2"/>
        <v>973.69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79.289999999999992</v>
      </c>
      <c r="C47" s="83">
        <f t="shared" ref="C47:Z47" si="8">SUM(C10:C13)+C22+C36</f>
        <v>123.35499999999999</v>
      </c>
      <c r="D47" s="83">
        <f t="shared" si="8"/>
        <v>15.440999999999999</v>
      </c>
      <c r="E47" s="83">
        <f t="shared" si="8"/>
        <v>10.588999999999999</v>
      </c>
      <c r="F47" s="83">
        <f t="shared" si="8"/>
        <v>7.0830000000000002</v>
      </c>
      <c r="G47" s="83">
        <f t="shared" si="8"/>
        <v>20.483999999999998</v>
      </c>
      <c r="H47" s="83">
        <f t="shared" si="8"/>
        <v>22.536000000000001</v>
      </c>
      <c r="I47" s="83">
        <f t="shared" si="8"/>
        <v>30.594999999999999</v>
      </c>
      <c r="J47" s="83">
        <f t="shared" si="8"/>
        <v>25.574999999999999</v>
      </c>
      <c r="K47" s="83">
        <f t="shared" si="8"/>
        <v>21.792999999999999</v>
      </c>
      <c r="L47" s="83">
        <f t="shared" si="8"/>
        <v>18.029</v>
      </c>
      <c r="M47" s="83">
        <f t="shared" si="8"/>
        <v>15.442</v>
      </c>
      <c r="N47" s="83">
        <f t="shared" si="8"/>
        <v>10.641999999999999</v>
      </c>
      <c r="O47" s="83">
        <f t="shared" si="8"/>
        <v>9.0359999999999996</v>
      </c>
      <c r="P47" s="83">
        <f t="shared" si="8"/>
        <v>105.623</v>
      </c>
      <c r="Q47" s="83">
        <f t="shared" si="8"/>
        <v>9.7579999999999991</v>
      </c>
      <c r="R47" s="83">
        <f t="shared" si="8"/>
        <v>15.100999999999999</v>
      </c>
      <c r="S47" s="83">
        <f t="shared" si="8"/>
        <v>64.325000000000003</v>
      </c>
      <c r="T47" s="83">
        <f t="shared" si="8"/>
        <v>67.320999999999998</v>
      </c>
      <c r="U47" s="83">
        <f t="shared" si="8"/>
        <v>69.718000000000004</v>
      </c>
      <c r="V47" s="83">
        <f t="shared" si="8"/>
        <v>68.662999999999997</v>
      </c>
      <c r="W47" s="83">
        <f t="shared" si="8"/>
        <v>73.054000000000002</v>
      </c>
      <c r="X47" s="83">
        <f t="shared" si="8"/>
        <v>73.010999999999996</v>
      </c>
      <c r="Y47" s="83">
        <f t="shared" si="8"/>
        <v>17.225999999999999</v>
      </c>
      <c r="Z47" s="84">
        <f t="shared" si="8"/>
        <v>0</v>
      </c>
      <c r="AA47" s="100">
        <f>SUM(B47:Z47)</f>
        <v>973.68999999999994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2021-08-20T12:55:19Z</dcterms:created>
  <dcterms:modified xsi:type="dcterms:W3CDTF">2021-08-20T12:55:20Z</dcterms:modified>
</cp:coreProperties>
</file>