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31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[1]SPOT_Orders_OverView_01!$A$25:$A$38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44" i="5" s="1"/>
  <c r="B44" i="5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4" i="5" s="1"/>
  <c r="AA10" i="5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47" i="4" s="1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<sst xmlns="http://schemas.openxmlformats.org/spreadsheetml/2006/main" count="110" uniqueCount="49">
  <si>
    <t>Publication on: 19/08/2021 15:57:45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</si>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</sst>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93.361000000000004</c:v>
                </c:pt>
                <c:pt idx="1">
                  <c:v>17.329999999999998</c:v>
                </c:pt>
                <c:pt idx="2">
                  <c:v>15.233000000000001</c:v>
                </c:pt>
                <c:pt idx="5">
                  <c:v>7.9169999999999998</c:v>
                </c:pt>
                <c:pt idx="6">
                  <c:v>1.5389999999999999</c:v>
                </c:pt>
                <c:pt idx="7">
                  <c:v>10.611000000000001</c:v>
                </c:pt>
                <c:pt idx="8">
                  <c:v>96.697000000000003</c:v>
                </c:pt>
                <c:pt idx="9">
                  <c:v>15.746</c:v>
                </c:pt>
                <c:pt idx="10">
                  <c:v>14.391</c:v>
                </c:pt>
                <c:pt idx="11">
                  <c:v>16.151</c:v>
                </c:pt>
                <c:pt idx="12">
                  <c:v>14.443</c:v>
                </c:pt>
                <c:pt idx="13">
                  <c:v>17.442</c:v>
                </c:pt>
                <c:pt idx="14">
                  <c:v>22.716999999999999</c:v>
                </c:pt>
                <c:pt idx="15">
                  <c:v>18.902000000000001</c:v>
                </c:pt>
                <c:pt idx="16">
                  <c:v>22.859000000000002</c:v>
                </c:pt>
                <c:pt idx="17">
                  <c:v>16.762</c:v>
                </c:pt>
                <c:pt idx="18">
                  <c:v>25.001000000000001</c:v>
                </c:pt>
                <c:pt idx="19">
                  <c:v>29.09</c:v>
                </c:pt>
                <c:pt idx="20">
                  <c:v>30.619</c:v>
                </c:pt>
                <c:pt idx="21">
                  <c:v>26.838999999999999</c:v>
                </c:pt>
                <c:pt idx="22">
                  <c:v>21.186</c:v>
                </c:pt>
                <c:pt idx="23">
                  <c:v>23.43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">
                  <c:v>0.02</c:v>
                </c:pt>
                <c:pt idx="2">
                  <c:v>0.76600000000000001</c:v>
                </c:pt>
                <c:pt idx="3">
                  <c:v>2.855</c:v>
                </c:pt>
                <c:pt idx="4">
                  <c:v>2.7370000000000001</c:v>
                </c:pt>
                <c:pt idx="5">
                  <c:v>1.9849999999999999</c:v>
                </c:pt>
                <c:pt idx="16">
                  <c:v>0.224</c:v>
                </c:pt>
                <c:pt idx="17">
                  <c:v>0.38600000000000001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11312624"/>
        <c:axId val="31131301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93.838000000000008</c:v>
                </c:pt>
                <c:pt idx="1">
                  <c:v>18.533999999999999</c:v>
                </c:pt>
                <c:pt idx="2">
                  <c:v>17.171999999999997</c:v>
                </c:pt>
                <c:pt idx="3">
                  <c:v>4.0259999999999998</c:v>
                </c:pt>
                <c:pt idx="4">
                  <c:v>3.3660000000000001</c:v>
                </c:pt>
                <c:pt idx="5">
                  <c:v>10.414</c:v>
                </c:pt>
                <c:pt idx="6">
                  <c:v>7.625</c:v>
                </c:pt>
                <c:pt idx="7">
                  <c:v>16.617999999999999</c:v>
                </c:pt>
                <c:pt idx="8">
                  <c:v>99.247</c:v>
                </c:pt>
                <c:pt idx="9">
                  <c:v>19.043000000000003</c:v>
                </c:pt>
                <c:pt idx="10">
                  <c:v>16.001000000000001</c:v>
                </c:pt>
                <c:pt idx="11">
                  <c:v>20.560999999999996</c:v>
                </c:pt>
                <c:pt idx="12">
                  <c:v>23.215</c:v>
                </c:pt>
                <c:pt idx="13">
                  <c:v>26.874000000000006</c:v>
                </c:pt>
                <c:pt idx="14">
                  <c:v>30.109000000000002</c:v>
                </c:pt>
                <c:pt idx="15">
                  <c:v>26.112000000000002</c:v>
                </c:pt>
                <c:pt idx="16">
                  <c:v>30.757999999999996</c:v>
                </c:pt>
                <c:pt idx="17">
                  <c:v>22.191000000000006</c:v>
                </c:pt>
                <c:pt idx="18">
                  <c:v>27.128999999999998</c:v>
                </c:pt>
                <c:pt idx="19">
                  <c:v>30.785000000000004</c:v>
                </c:pt>
                <c:pt idx="20">
                  <c:v>32.22</c:v>
                </c:pt>
                <c:pt idx="21">
                  <c:v>31.482999999999997</c:v>
                </c:pt>
                <c:pt idx="22">
                  <c:v>25.544000000000004</c:v>
                </c:pt>
                <c:pt idx="23">
                  <c:v>26.436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1312624"/>
        <c:axId val="31131301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94.36</c:v>
                </c:pt>
                <c:pt idx="1">
                  <c:v>90</c:v>
                </c:pt>
                <c:pt idx="2">
                  <c:v>90</c:v>
                </c:pt>
                <c:pt idx="3">
                  <c:v>77.849999999999994</c:v>
                </c:pt>
                <c:pt idx="4">
                  <c:v>78.37</c:v>
                </c:pt>
                <c:pt idx="5">
                  <c:v>90</c:v>
                </c:pt>
                <c:pt idx="6">
                  <c:v>90</c:v>
                </c:pt>
                <c:pt idx="7">
                  <c:v>100</c:v>
                </c:pt>
                <c:pt idx="8">
                  <c:v>102.8</c:v>
                </c:pt>
                <c:pt idx="9">
                  <c:v>98.83</c:v>
                </c:pt>
                <c:pt idx="10">
                  <c:v>94.35</c:v>
                </c:pt>
                <c:pt idx="11">
                  <c:v>89.77</c:v>
                </c:pt>
                <c:pt idx="12">
                  <c:v>90.13</c:v>
                </c:pt>
                <c:pt idx="13">
                  <c:v>89.58</c:v>
                </c:pt>
                <c:pt idx="14">
                  <c:v>89.59</c:v>
                </c:pt>
                <c:pt idx="15">
                  <c:v>94.35</c:v>
                </c:pt>
                <c:pt idx="16">
                  <c:v>90.21</c:v>
                </c:pt>
                <c:pt idx="17">
                  <c:v>103.64</c:v>
                </c:pt>
                <c:pt idx="18">
                  <c:v>108</c:v>
                </c:pt>
                <c:pt idx="19">
                  <c:v>114.93</c:v>
                </c:pt>
                <c:pt idx="20">
                  <c:v>117.43</c:v>
                </c:pt>
                <c:pt idx="21">
                  <c:v>114.53</c:v>
                </c:pt>
                <c:pt idx="22">
                  <c:v>108.11</c:v>
                </c:pt>
                <c:pt idx="23">
                  <c:v>102.82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1313800"/>
        <c:axId val="311313408"/>
      </c:lineChart>
      <c:catAx>
        <c:axId val="3113126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1313016"/>
        <c:crosses val="autoZero"/>
        <c:auto val="1"/>
        <c:lblAlgn val="ctr"/>
        <c:lblOffset val="100"/>
        <c:noMultiLvlLbl val="0"/>
      </c:catAx>
      <c:valAx>
        <c:axId val="311313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1312624"/>
        <c:crosses val="autoZero"/>
        <c:crossBetween val="between"/>
      </c:valAx>
      <c:valAx>
        <c:axId val="3113134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11313800"/>
        <c:crosses val="max"/>
        <c:crossBetween val="between"/>
      </c:valAx>
      <c:catAx>
        <c:axId val="3113138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113134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Lake_Levels"/>
      <sheetName val="Hydro_MAVC_Batch_C1"/>
      <sheetName val="Hydro_MAVC_Batch_C2"/>
      <sheetName val="DAS_Hydro_MAVC_Data_C1"/>
      <sheetName val="DAS_Hydro_MAVC_Data_C2"/>
      <sheetName val="Fuel_Price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44428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44428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558.26599999999985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8.972999999999999</v>
          </cell>
        </row>
        <row r="31">
          <cell r="C31">
            <v>0</v>
          </cell>
        </row>
        <row r="32">
          <cell r="C32">
            <v>20.072999999999997</v>
          </cell>
        </row>
        <row r="33">
          <cell r="C33">
            <v>71.98899999999999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320.60200000000003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162.351</v>
          </cell>
        </row>
        <row r="46">
          <cell r="C46">
            <v>0</v>
          </cell>
        </row>
        <row r="47">
          <cell r="C47">
            <v>176.34800000000004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94.36</v>
          </cell>
          <cell r="C7">
            <v>90</v>
          </cell>
          <cell r="D7">
            <v>90</v>
          </cell>
          <cell r="E7">
            <v>77.849999999999994</v>
          </cell>
          <cell r="F7">
            <v>78.37</v>
          </cell>
          <cell r="G7">
            <v>90</v>
          </cell>
          <cell r="H7">
            <v>90</v>
          </cell>
          <cell r="I7">
            <v>100</v>
          </cell>
          <cell r="J7">
            <v>102.8</v>
          </cell>
          <cell r="K7">
            <v>98.83</v>
          </cell>
          <cell r="L7">
            <v>94.35</v>
          </cell>
          <cell r="M7">
            <v>89.77</v>
          </cell>
          <cell r="N7">
            <v>90.13</v>
          </cell>
          <cell r="O7">
            <v>89.58</v>
          </cell>
          <cell r="P7">
            <v>89.59</v>
          </cell>
          <cell r="Q7">
            <v>94.35</v>
          </cell>
          <cell r="R7">
            <v>90.21</v>
          </cell>
          <cell r="S7">
            <v>103.64</v>
          </cell>
          <cell r="T7">
            <v>108</v>
          </cell>
          <cell r="U7">
            <v>114.93</v>
          </cell>
          <cell r="V7">
            <v>117.43</v>
          </cell>
          <cell r="W7">
            <v>114.53</v>
          </cell>
          <cell r="X7">
            <v>108.11</v>
          </cell>
          <cell r="Y7">
            <v>102.82</v>
          </cell>
        </row>
        <row r="24">
          <cell r="I24">
            <v>2</v>
          </cell>
          <cell r="J24">
            <v>55</v>
          </cell>
          <cell r="K24">
            <v>6</v>
          </cell>
        </row>
        <row r="26">
          <cell r="O26">
            <v>1</v>
          </cell>
        </row>
        <row r="27">
          <cell r="B27">
            <v>68.350999999999999</v>
          </cell>
          <cell r="J27">
            <v>30</v>
          </cell>
        </row>
        <row r="31">
          <cell r="B31">
            <v>25.01</v>
          </cell>
          <cell r="C31">
            <v>17.329999999999998</v>
          </cell>
          <cell r="D31">
            <v>15.233000000000001</v>
          </cell>
          <cell r="G31">
            <v>7.9169999999999998</v>
          </cell>
          <cell r="H31">
            <v>1.5389999999999999</v>
          </cell>
          <cell r="I31">
            <v>8.6110000000000007</v>
          </cell>
          <cell r="J31">
            <v>11.696999999999999</v>
          </cell>
          <cell r="K31">
            <v>9.7460000000000004</v>
          </cell>
          <cell r="L31">
            <v>14.391</v>
          </cell>
          <cell r="M31">
            <v>16.151</v>
          </cell>
          <cell r="N31">
            <v>14.443</v>
          </cell>
          <cell r="O31">
            <v>16.442</v>
          </cell>
          <cell r="P31">
            <v>22.716999999999999</v>
          </cell>
          <cell r="Q31">
            <v>18.902000000000001</v>
          </cell>
          <cell r="R31">
            <v>22.859000000000002</v>
          </cell>
          <cell r="S31">
            <v>16.762</v>
          </cell>
          <cell r="T31">
            <v>25.001000000000001</v>
          </cell>
          <cell r="U31">
            <v>29.09</v>
          </cell>
          <cell r="V31">
            <v>30.619</v>
          </cell>
          <cell r="W31">
            <v>26.838999999999999</v>
          </cell>
          <cell r="X31">
            <v>21.186</v>
          </cell>
          <cell r="Y31">
            <v>23.43</v>
          </cell>
        </row>
        <row r="57">
          <cell r="C57">
            <v>0.02</v>
          </cell>
          <cell r="D57">
            <v>0.76600000000000001</v>
          </cell>
          <cell r="E57">
            <v>2.855</v>
          </cell>
          <cell r="F57">
            <v>2.7370000000000001</v>
          </cell>
          <cell r="G57">
            <v>1.9849999999999999</v>
          </cell>
          <cell r="R57">
            <v>0.224</v>
          </cell>
          <cell r="S57">
            <v>0.38600000000000001</v>
          </cell>
        </row>
        <row r="63">
          <cell r="B63">
            <v>0.47699999999999998</v>
          </cell>
          <cell r="C63">
            <v>1.1839999999999999</v>
          </cell>
          <cell r="D63">
            <v>1.173</v>
          </cell>
          <cell r="E63">
            <v>1.171</v>
          </cell>
          <cell r="F63">
            <v>0.45800000000000002</v>
          </cell>
          <cell r="G63">
            <v>0.51200000000000001</v>
          </cell>
          <cell r="H63">
            <v>0.58499999999999996</v>
          </cell>
          <cell r="I63">
            <v>0.68400000000000005</v>
          </cell>
          <cell r="J63">
            <v>0.72499999999999998</v>
          </cell>
          <cell r="K63">
            <v>0.76100000000000001</v>
          </cell>
          <cell r="L63">
            <v>0.71499999999999997</v>
          </cell>
          <cell r="M63">
            <v>0.72399999999999998</v>
          </cell>
          <cell r="N63">
            <v>0.73799999999999999</v>
          </cell>
          <cell r="O63">
            <v>0.71699999999999997</v>
          </cell>
          <cell r="P63">
            <v>0.71199999999999997</v>
          </cell>
          <cell r="Q63">
            <v>0.69699999999999995</v>
          </cell>
          <cell r="R63">
            <v>0.69499999999999995</v>
          </cell>
          <cell r="S63">
            <v>0.70799999999999996</v>
          </cell>
          <cell r="T63">
            <v>0.66200000000000003</v>
          </cell>
          <cell r="U63">
            <v>1.671</v>
          </cell>
          <cell r="V63">
            <v>1.601</v>
          </cell>
          <cell r="W63">
            <v>1.4809999999999999</v>
          </cell>
          <cell r="X63">
            <v>0.61499999999999999</v>
          </cell>
          <cell r="Y63">
            <v>0.60699999999999998</v>
          </cell>
        </row>
        <row r="64">
          <cell r="F64">
            <v>0.17100000000000001</v>
          </cell>
          <cell r="H64">
            <v>5.5009999999999994</v>
          </cell>
          <cell r="I64">
            <v>5.3230000000000004</v>
          </cell>
          <cell r="J64">
            <v>1.825</v>
          </cell>
          <cell r="K64">
            <v>2.536</v>
          </cell>
          <cell r="L64">
            <v>0.89500000000000002</v>
          </cell>
          <cell r="M64">
            <v>3.6859999999999999</v>
          </cell>
          <cell r="N64">
            <v>8.0339999999999989</v>
          </cell>
          <cell r="O64">
            <v>8.7149999999999999</v>
          </cell>
          <cell r="P64">
            <v>6.68</v>
          </cell>
          <cell r="Q64">
            <v>6.5129999999999999</v>
          </cell>
          <cell r="R64">
            <v>6.98</v>
          </cell>
          <cell r="S64">
            <v>4.335</v>
          </cell>
          <cell r="T64">
            <v>1.466</v>
          </cell>
          <cell r="U64">
            <v>2.4E-2</v>
          </cell>
          <cell r="W64">
            <v>3.1629999999999998</v>
          </cell>
          <cell r="X64">
            <v>3.7429999999999999</v>
          </cell>
          <cell r="Y64">
            <v>2.399</v>
          </cell>
        </row>
      </sheetData>
      <sheetData sheetId="17">
        <row r="26">
          <cell r="B26">
            <v>68.350999999999999</v>
          </cell>
          <cell r="I26">
            <v>2</v>
          </cell>
          <cell r="J26">
            <v>85</v>
          </cell>
          <cell r="K26">
            <v>6</v>
          </cell>
        </row>
        <row r="27">
          <cell r="O27">
            <v>1</v>
          </cell>
        </row>
        <row r="57">
          <cell r="B57">
            <v>8.3880000000000017</v>
          </cell>
          <cell r="C57">
            <v>6.4000000000000001E-2</v>
          </cell>
          <cell r="D57">
            <v>5.5E-2</v>
          </cell>
          <cell r="H57">
            <v>4.2050000000000001</v>
          </cell>
          <cell r="I57">
            <v>9.6559999999999988</v>
          </cell>
          <cell r="J57">
            <v>10.125</v>
          </cell>
          <cell r="K57">
            <v>10.959</v>
          </cell>
          <cell r="L57">
            <v>13.379</v>
          </cell>
          <cell r="M57">
            <v>15.939</v>
          </cell>
          <cell r="N57">
            <v>13.525</v>
          </cell>
          <cell r="O57">
            <v>13.113000000000001</v>
          </cell>
          <cell r="P57">
            <v>12.628</v>
          </cell>
          <cell r="Q57">
            <v>11.58</v>
          </cell>
          <cell r="R57">
            <v>10.369000000000002</v>
          </cell>
          <cell r="S57">
            <v>9.206999999999999</v>
          </cell>
          <cell r="T57">
            <v>8.7520000000000007</v>
          </cell>
          <cell r="U57">
            <v>1.4590000000000001</v>
          </cell>
          <cell r="V57">
            <v>1.9689999999999999</v>
          </cell>
          <cell r="W57">
            <v>2.395</v>
          </cell>
          <cell r="X57">
            <v>8.9059999999999988</v>
          </cell>
          <cell r="Y57">
            <v>9.6750000000000007</v>
          </cell>
        </row>
        <row r="64">
          <cell r="B64">
            <v>17.099</v>
          </cell>
          <cell r="C64">
            <v>18.47</v>
          </cell>
          <cell r="D64">
            <v>17.116999999999997</v>
          </cell>
          <cell r="E64">
            <v>4.0259999999999998</v>
          </cell>
          <cell r="F64">
            <v>3.3660000000000001</v>
          </cell>
          <cell r="G64">
            <v>10.414</v>
          </cell>
          <cell r="H64">
            <v>3.42</v>
          </cell>
          <cell r="I64">
            <v>4.9619999999999997</v>
          </cell>
          <cell r="J64">
            <v>4.1219999999999999</v>
          </cell>
          <cell r="K64">
            <v>2.0839999999999996</v>
          </cell>
          <cell r="L64">
            <v>2.6220000000000003</v>
          </cell>
          <cell r="M64">
            <v>4.6219999999999999</v>
          </cell>
          <cell r="N64">
            <v>9.69</v>
          </cell>
          <cell r="O64">
            <v>12.761000000000001</v>
          </cell>
          <cell r="P64">
            <v>17.481000000000002</v>
          </cell>
          <cell r="Q64">
            <v>14.532</v>
          </cell>
          <cell r="R64">
            <v>20.388999999999996</v>
          </cell>
          <cell r="S64">
            <v>12.984</v>
          </cell>
          <cell r="T64">
            <v>18.376999999999999</v>
          </cell>
          <cell r="U64">
            <v>29.326000000000004</v>
          </cell>
          <cell r="V64">
            <v>30.251000000000001</v>
          </cell>
          <cell r="W64">
            <v>29.087999999999997</v>
          </cell>
          <cell r="X64">
            <v>16.638000000000002</v>
          </cell>
          <cell r="Y64">
            <v>16.760999999999999</v>
          </cell>
        </row>
      </sheetData>
      <sheetData sheetId="18">
        <row r="7">
          <cell r="B7">
            <v>94.36</v>
          </cell>
          <cell r="C7">
            <v>90</v>
          </cell>
          <cell r="D7">
            <v>90</v>
          </cell>
          <cell r="E7">
            <v>77.849999999999994</v>
          </cell>
          <cell r="F7">
            <v>78.37</v>
          </cell>
          <cell r="G7">
            <v>90</v>
          </cell>
          <cell r="H7">
            <v>90</v>
          </cell>
          <cell r="I7">
            <v>100</v>
          </cell>
          <cell r="J7">
            <v>102.8</v>
          </cell>
          <cell r="K7">
            <v>98.83</v>
          </cell>
          <cell r="L7">
            <v>94.35</v>
          </cell>
          <cell r="M7">
            <v>89.77</v>
          </cell>
          <cell r="N7">
            <v>90.13</v>
          </cell>
          <cell r="O7">
            <v>89.58</v>
          </cell>
          <cell r="P7">
            <v>89.59</v>
          </cell>
          <cell r="Q7">
            <v>94.35</v>
          </cell>
          <cell r="R7">
            <v>90.21</v>
          </cell>
          <cell r="S7">
            <v>103.64</v>
          </cell>
          <cell r="T7">
            <v>108</v>
          </cell>
          <cell r="U7">
            <v>114.93</v>
          </cell>
          <cell r="V7">
            <v>117.43</v>
          </cell>
          <cell r="W7">
            <v>114.53</v>
          </cell>
          <cell r="X7">
            <v>108.11</v>
          </cell>
          <cell r="Y7">
            <v>102.82</v>
          </cell>
        </row>
      </sheetData>
      <sheetData sheetId="19"/>
      <sheetData sheetId="20">
        <row r="5">
          <cell r="A5" t="str">
            <v>EPA_THESS</v>
          </cell>
        </row>
        <row r="6">
          <cell r="A6" t="str">
            <v>EUNICE_AGG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HERON_II_VIOTIAS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PPC</v>
          </cell>
        </row>
        <row r="16">
          <cell r="A16" t="str">
            <v>RENOPTIPOWER</v>
          </cell>
        </row>
        <row r="17">
          <cell r="A17" t="str">
            <v>VOLTERRA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EPA_THESS</v>
          </cell>
        </row>
        <row r="26">
          <cell r="A26" t="str">
            <v>EUNICE_AGG</v>
          </cell>
        </row>
        <row r="27">
          <cell r="A27" t="str">
            <v>FORENA</v>
          </cell>
        </row>
        <row r="28">
          <cell r="A28" t="str">
            <v>HERON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WATT_AND_VOLT</v>
          </cell>
        </row>
        <row r="36">
          <cell r="A36" t="str">
            <v>WOOTIS</v>
          </cell>
        </row>
        <row r="37">
          <cell r="A3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44428</v>
          </cell>
        </row>
      </sheetData>
      <sheetData sheetId="35">
        <row r="3">
          <cell r="B3">
            <v>44426</v>
          </cell>
        </row>
        <row r="4">
          <cell r="B4">
            <v>44426</v>
          </cell>
        </row>
        <row r="5">
          <cell r="B5">
            <v>44426</v>
          </cell>
        </row>
        <row r="6">
          <cell r="B6">
            <v>44426</v>
          </cell>
        </row>
        <row r="7">
          <cell r="B7">
            <v>44426</v>
          </cell>
        </row>
        <row r="8">
          <cell r="B8">
            <v>44426</v>
          </cell>
        </row>
        <row r="9">
          <cell r="B9">
            <v>44426</v>
          </cell>
        </row>
        <row r="10">
          <cell r="B10">
            <v>44426</v>
          </cell>
        </row>
        <row r="11">
          <cell r="B11">
            <v>44426</v>
          </cell>
        </row>
        <row r="12">
          <cell r="B12">
            <v>44426</v>
          </cell>
        </row>
        <row r="13">
          <cell r="B13">
            <v>44426</v>
          </cell>
        </row>
        <row r="14">
          <cell r="B14">
            <v>44426</v>
          </cell>
        </row>
        <row r="15">
          <cell r="B15">
            <v>44426</v>
          </cell>
        </row>
        <row r="16">
          <cell r="B16">
            <v>44426</v>
          </cell>
        </row>
      </sheetData>
      <sheetData sheetId="36"/>
      <sheetData sheetId="37"/>
      <sheetData sheetId="38"/>
      <sheetData sheetId="39"/>
      <sheetData sheetId="40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1">
        <row r="2">
          <cell r="C2">
            <v>44429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947.94110000000001</v>
          </cell>
          <cell r="J12">
            <v>947.94100000000003</v>
          </cell>
          <cell r="K12">
            <v>946.94100000000003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100.90130000000001</v>
          </cell>
          <cell r="J23">
            <v>100.901</v>
          </cell>
          <cell r="K23">
            <v>100.901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276.80579999999998</v>
          </cell>
          <cell r="J27">
            <v>276.80599999999998</v>
          </cell>
          <cell r="K27">
            <v>274.81099999999998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35.061599999999999</v>
          </cell>
          <cell r="J32">
            <v>35.061999999999998</v>
          </cell>
          <cell r="K32">
            <v>35.061999999999998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44429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7" t="str">
            <v>vasilios.mavrakis1@protergia.gr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mmanti@steelmet.gr;cdaskalopoulou@vienersa.gr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93.838000000000008</v>
      </c>
      <c r="C4" s="18">
        <v>18.533999999999999</v>
      </c>
      <c r="D4" s="18">
        <v>17.172000000000001</v>
      </c>
      <c r="E4" s="18">
        <v>4.0259999999999998</v>
      </c>
      <c r="F4" s="18">
        <v>3.3660000000000001</v>
      </c>
      <c r="G4" s="18">
        <v>10.414000000000001</v>
      </c>
      <c r="H4" s="18">
        <v>7.625</v>
      </c>
      <c r="I4" s="18">
        <v>16.617999999999999</v>
      </c>
      <c r="J4" s="18">
        <v>99.246999999999986</v>
      </c>
      <c r="K4" s="18">
        <v>19.042999999999999</v>
      </c>
      <c r="L4" s="18">
        <v>16.001000000000001</v>
      </c>
      <c r="M4" s="18">
        <v>20.561</v>
      </c>
      <c r="N4" s="18">
        <v>23.214999999999996</v>
      </c>
      <c r="O4" s="18">
        <v>26.873999999999999</v>
      </c>
      <c r="P4" s="18">
        <v>30.108999999999998</v>
      </c>
      <c r="Q4" s="18">
        <v>26.111999999999998</v>
      </c>
      <c r="R4" s="18">
        <v>30.758000000000003</v>
      </c>
      <c r="S4" s="18">
        <v>22.190999999999999</v>
      </c>
      <c r="T4" s="18">
        <v>27.129000000000001</v>
      </c>
      <c r="U4" s="18">
        <v>30.785</v>
      </c>
      <c r="V4" s="18">
        <v>32.22</v>
      </c>
      <c r="W4" s="18">
        <v>31.483000000000001</v>
      </c>
      <c r="X4" s="18">
        <v>25.543999999999997</v>
      </c>
      <c r="Y4" s="18">
        <v>26.436</v>
      </c>
      <c r="Z4" s="19"/>
      <c r="AA4" s="20">
        <f>SUM(B4:Z4)</f>
        <v>659.30099999999993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94.36</v>
      </c>
      <c r="C7" s="28">
        <v>90</v>
      </c>
      <c r="D7" s="28">
        <v>90</v>
      </c>
      <c r="E7" s="28">
        <v>77.849999999999994</v>
      </c>
      <c r="F7" s="28">
        <v>78.37</v>
      </c>
      <c r="G7" s="28">
        <v>90</v>
      </c>
      <c r="H7" s="28">
        <v>90</v>
      </c>
      <c r="I7" s="28">
        <v>100</v>
      </c>
      <c r="J7" s="28">
        <v>102.8</v>
      </c>
      <c r="K7" s="28">
        <v>98.83</v>
      </c>
      <c r="L7" s="28">
        <v>94.35</v>
      </c>
      <c r="M7" s="28">
        <v>89.77</v>
      </c>
      <c r="N7" s="28">
        <v>90.13</v>
      </c>
      <c r="O7" s="28">
        <v>89.58</v>
      </c>
      <c r="P7" s="28">
        <v>89.59</v>
      </c>
      <c r="Q7" s="28">
        <v>94.35</v>
      </c>
      <c r="R7" s="28">
        <v>90.21</v>
      </c>
      <c r="S7" s="28">
        <v>103.64</v>
      </c>
      <c r="T7" s="28">
        <v>108</v>
      </c>
      <c r="U7" s="28">
        <v>114.93</v>
      </c>
      <c r="V7" s="28">
        <v>117.43</v>
      </c>
      <c r="W7" s="28">
        <v>114.53</v>
      </c>
      <c r="X7" s="28">
        <v>108.11</v>
      </c>
      <c r="Y7" s="28">
        <v>102.82</v>
      </c>
      <c r="Z7" s="29"/>
      <c r="AA7" s="30">
        <f>IF(SUM(GR_MAINLAND_MCP_SUM_SELL)&lt;&gt;0,AVERAGEIF(GR_MAINLAND_MCP_SUM_SELL,"&lt;&gt;"""),"")</f>
        <v>96.652083333333351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93.361000000000004</v>
      </c>
      <c r="C11" s="47">
        <v>17.329999999999998</v>
      </c>
      <c r="D11" s="47">
        <v>15.233000000000001</v>
      </c>
      <c r="E11" s="47"/>
      <c r="F11" s="47"/>
      <c r="G11" s="47">
        <v>7.9169999999999998</v>
      </c>
      <c r="H11" s="47">
        <v>1.5389999999999999</v>
      </c>
      <c r="I11" s="47">
        <v>10.611000000000001</v>
      </c>
      <c r="J11" s="47">
        <v>96.697000000000003</v>
      </c>
      <c r="K11" s="47">
        <v>15.746</v>
      </c>
      <c r="L11" s="47">
        <v>14.391</v>
      </c>
      <c r="M11" s="47">
        <v>16.151</v>
      </c>
      <c r="N11" s="47">
        <v>14.443</v>
      </c>
      <c r="O11" s="47">
        <v>17.442</v>
      </c>
      <c r="P11" s="47">
        <v>22.716999999999999</v>
      </c>
      <c r="Q11" s="47">
        <v>18.902000000000001</v>
      </c>
      <c r="R11" s="47">
        <v>22.859000000000002</v>
      </c>
      <c r="S11" s="47">
        <v>16.762</v>
      </c>
      <c r="T11" s="47">
        <v>25.001000000000001</v>
      </c>
      <c r="U11" s="47">
        <v>29.09</v>
      </c>
      <c r="V11" s="47">
        <v>30.619</v>
      </c>
      <c r="W11" s="47">
        <v>26.838999999999999</v>
      </c>
      <c r="X11" s="47">
        <v>21.186</v>
      </c>
      <c r="Y11" s="47">
        <v>23.43</v>
      </c>
      <c r="Z11" s="48"/>
      <c r="AA11" s="49">
        <f>SUM(B11:Z11)</f>
        <v>558.26599999999985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>
        <v>0.02</v>
      </c>
      <c r="D13" s="52">
        <v>0.76600000000000001</v>
      </c>
      <c r="E13" s="52">
        <v>2.855</v>
      </c>
      <c r="F13" s="52">
        <v>2.7370000000000001</v>
      </c>
      <c r="G13" s="52">
        <v>1.9849999999999999</v>
      </c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>
        <v>0.224</v>
      </c>
      <c r="S13" s="52">
        <v>0.38600000000000001</v>
      </c>
      <c r="T13" s="52"/>
      <c r="U13" s="52"/>
      <c r="V13" s="52"/>
      <c r="W13" s="52"/>
      <c r="X13" s="52"/>
      <c r="Y13" s="52"/>
      <c r="Z13" s="53"/>
      <c r="AA13" s="54">
        <f>SUM(B13:Z13)</f>
        <v>8.972999999999999</v>
      </c>
    </row>
    <row r="14" spans="1:27" ht="30" customHeight="1" thickBot="1" x14ac:dyDescent="0.25">
      <c r="A14" s="55" t="s">
        <v>10</v>
      </c>
      <c r="B14" s="56">
        <f>IF(LEN(B$2)&gt;0,SUM(B10:B13),"")</f>
        <v>93.361000000000004</v>
      </c>
      <c r="C14" s="57">
        <f t="shared" ref="C14:Z14" si="0">IF(LEN(C$2)&gt;0,SUM(C10:C13),"")</f>
        <v>17.349999999999998</v>
      </c>
      <c r="D14" s="57">
        <f t="shared" si="0"/>
        <v>15.999000000000001</v>
      </c>
      <c r="E14" s="57">
        <f t="shared" si="0"/>
        <v>2.855</v>
      </c>
      <c r="F14" s="57">
        <f t="shared" si="0"/>
        <v>2.7370000000000001</v>
      </c>
      <c r="G14" s="57">
        <f t="shared" si="0"/>
        <v>9.9019999999999992</v>
      </c>
      <c r="H14" s="57">
        <f t="shared" si="0"/>
        <v>1.5389999999999999</v>
      </c>
      <c r="I14" s="57">
        <f t="shared" si="0"/>
        <v>10.611000000000001</v>
      </c>
      <c r="J14" s="57">
        <f t="shared" si="0"/>
        <v>96.697000000000003</v>
      </c>
      <c r="K14" s="57">
        <f t="shared" si="0"/>
        <v>15.746</v>
      </c>
      <c r="L14" s="57">
        <f t="shared" si="0"/>
        <v>14.391</v>
      </c>
      <c r="M14" s="57">
        <f t="shared" si="0"/>
        <v>16.151</v>
      </c>
      <c r="N14" s="57">
        <f t="shared" si="0"/>
        <v>14.443</v>
      </c>
      <c r="O14" s="57">
        <f t="shared" si="0"/>
        <v>17.442</v>
      </c>
      <c r="P14" s="57">
        <f t="shared" si="0"/>
        <v>22.716999999999999</v>
      </c>
      <c r="Q14" s="57">
        <f t="shared" si="0"/>
        <v>18.902000000000001</v>
      </c>
      <c r="R14" s="57">
        <f t="shared" si="0"/>
        <v>23.083000000000002</v>
      </c>
      <c r="S14" s="57">
        <f t="shared" si="0"/>
        <v>17.148</v>
      </c>
      <c r="T14" s="57">
        <f t="shared" si="0"/>
        <v>25.001000000000001</v>
      </c>
      <c r="U14" s="57">
        <f t="shared" si="0"/>
        <v>29.09</v>
      </c>
      <c r="V14" s="57">
        <f t="shared" si="0"/>
        <v>30.619</v>
      </c>
      <c r="W14" s="57">
        <f t="shared" si="0"/>
        <v>26.838999999999999</v>
      </c>
      <c r="X14" s="57">
        <f t="shared" si="0"/>
        <v>21.186</v>
      </c>
      <c r="Y14" s="57">
        <f t="shared" si="0"/>
        <v>23.43</v>
      </c>
      <c r="Z14" s="58" t="str">
        <f t="shared" si="0"/>
        <v/>
      </c>
      <c r="AA14" s="59">
        <f>SUM(AA9:AA13)</f>
        <v>567.23899999999981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>
        <v>0.47699999999999998</v>
      </c>
      <c r="C18" s="72">
        <v>1.1839999999999999</v>
      </c>
      <c r="D18" s="72">
        <v>1.173</v>
      </c>
      <c r="E18" s="72">
        <v>1.171</v>
      </c>
      <c r="F18" s="72">
        <v>0.45800000000000002</v>
      </c>
      <c r="G18" s="72">
        <v>0.51200000000000001</v>
      </c>
      <c r="H18" s="72">
        <v>0.58499999999999996</v>
      </c>
      <c r="I18" s="72">
        <v>0.68400000000000005</v>
      </c>
      <c r="J18" s="72">
        <v>0.72499999999999998</v>
      </c>
      <c r="K18" s="72">
        <v>0.76100000000000001</v>
      </c>
      <c r="L18" s="72">
        <v>0.71499999999999997</v>
      </c>
      <c r="M18" s="72">
        <v>0.72399999999999998</v>
      </c>
      <c r="N18" s="72">
        <v>0.73799999999999999</v>
      </c>
      <c r="O18" s="72">
        <v>0.71699999999999997</v>
      </c>
      <c r="P18" s="72">
        <v>0.71199999999999997</v>
      </c>
      <c r="Q18" s="72">
        <v>0.69699999999999995</v>
      </c>
      <c r="R18" s="72">
        <v>0.69499999999999995</v>
      </c>
      <c r="S18" s="72">
        <v>0.70799999999999996</v>
      </c>
      <c r="T18" s="72">
        <v>0.66200000000000003</v>
      </c>
      <c r="U18" s="72">
        <v>1.671</v>
      </c>
      <c r="V18" s="72">
        <v>1.601</v>
      </c>
      <c r="W18" s="72">
        <v>1.4809999999999999</v>
      </c>
      <c r="X18" s="72">
        <v>0.61499999999999999</v>
      </c>
      <c r="Y18" s="72">
        <v>0.60699999999999998</v>
      </c>
      <c r="Z18" s="73"/>
      <c r="AA18" s="74">
        <f>SUM(B18:Z18)</f>
        <v>20.072999999999997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>
        <v>0.17100000000000001</v>
      </c>
      <c r="G19" s="76"/>
      <c r="H19" s="76">
        <v>5.5009999999999994</v>
      </c>
      <c r="I19" s="76">
        <v>5.3230000000000004</v>
      </c>
      <c r="J19" s="76">
        <v>1.825</v>
      </c>
      <c r="K19" s="76">
        <v>2.536</v>
      </c>
      <c r="L19" s="76">
        <v>0.89500000000000002</v>
      </c>
      <c r="M19" s="76">
        <v>3.6859999999999999</v>
      </c>
      <c r="N19" s="76">
        <v>8.0339999999999989</v>
      </c>
      <c r="O19" s="76">
        <v>8.7149999999999999</v>
      </c>
      <c r="P19" s="76">
        <v>6.68</v>
      </c>
      <c r="Q19" s="76">
        <v>6.5129999999999999</v>
      </c>
      <c r="R19" s="76">
        <v>6.98</v>
      </c>
      <c r="S19" s="76">
        <v>4.335</v>
      </c>
      <c r="T19" s="76">
        <v>1.466</v>
      </c>
      <c r="U19" s="76">
        <v>2.4E-2</v>
      </c>
      <c r="V19" s="76"/>
      <c r="W19" s="76">
        <v>3.1629999999999998</v>
      </c>
      <c r="X19" s="76">
        <v>3.7429999999999999</v>
      </c>
      <c r="Y19" s="76">
        <v>2.399</v>
      </c>
      <c r="Z19" s="73"/>
      <c r="AA19" s="74">
        <f>SUM(B19:Z19)</f>
        <v>71.98899999999999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0.47699999999999998</v>
      </c>
      <c r="C22" s="83">
        <f t="shared" ref="C22:Z22" si="1">IF(LEN(C$2)&gt;0,SUM(C17:C21),"")</f>
        <v>1.1839999999999999</v>
      </c>
      <c r="D22" s="83">
        <f t="shared" si="1"/>
        <v>1.173</v>
      </c>
      <c r="E22" s="83">
        <f t="shared" si="1"/>
        <v>1.171</v>
      </c>
      <c r="F22" s="83">
        <f t="shared" si="1"/>
        <v>0.629</v>
      </c>
      <c r="G22" s="83">
        <f t="shared" si="1"/>
        <v>0.51200000000000001</v>
      </c>
      <c r="H22" s="83">
        <f t="shared" si="1"/>
        <v>6.0859999999999994</v>
      </c>
      <c r="I22" s="83">
        <f t="shared" si="1"/>
        <v>6.0070000000000006</v>
      </c>
      <c r="J22" s="83">
        <f t="shared" si="1"/>
        <v>2.5499999999999998</v>
      </c>
      <c r="K22" s="83">
        <f t="shared" si="1"/>
        <v>3.2970000000000002</v>
      </c>
      <c r="L22" s="83">
        <f t="shared" si="1"/>
        <v>1.6099999999999999</v>
      </c>
      <c r="M22" s="83">
        <f t="shared" si="1"/>
        <v>4.41</v>
      </c>
      <c r="N22" s="83">
        <f t="shared" si="1"/>
        <v>8.7719999999999985</v>
      </c>
      <c r="O22" s="83">
        <f t="shared" si="1"/>
        <v>9.4320000000000004</v>
      </c>
      <c r="P22" s="83">
        <f t="shared" si="1"/>
        <v>7.3919999999999995</v>
      </c>
      <c r="Q22" s="83">
        <f t="shared" si="1"/>
        <v>7.21</v>
      </c>
      <c r="R22" s="83">
        <f t="shared" si="1"/>
        <v>7.6750000000000007</v>
      </c>
      <c r="S22" s="83">
        <f t="shared" si="1"/>
        <v>5.0430000000000001</v>
      </c>
      <c r="T22" s="83">
        <f t="shared" si="1"/>
        <v>2.1280000000000001</v>
      </c>
      <c r="U22" s="83">
        <f t="shared" si="1"/>
        <v>1.6950000000000001</v>
      </c>
      <c r="V22" s="83">
        <f t="shared" si="1"/>
        <v>1.601</v>
      </c>
      <c r="W22" s="83">
        <f t="shared" si="1"/>
        <v>4.6440000000000001</v>
      </c>
      <c r="X22" s="83">
        <f t="shared" si="1"/>
        <v>4.3579999999999997</v>
      </c>
      <c r="Y22" s="83">
        <f t="shared" si="1"/>
        <v>3.0060000000000002</v>
      </c>
      <c r="Z22" s="84" t="str">
        <f t="shared" si="1"/>
        <v/>
      </c>
      <c r="AA22" s="85">
        <f>SUM(AA17:AA21)</f>
        <v>92.061999999999983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93.837999999999994</v>
      </c>
      <c r="C26" s="72">
        <v>18.533999999999999</v>
      </c>
      <c r="D26" s="72">
        <v>17.172000000000001</v>
      </c>
      <c r="E26" s="72">
        <v>4.0259999999999998</v>
      </c>
      <c r="F26" s="72">
        <v>3.3660000000000001</v>
      </c>
      <c r="G26" s="72">
        <v>10.414</v>
      </c>
      <c r="H26" s="72">
        <v>7.625</v>
      </c>
      <c r="I26" s="72">
        <v>16.617999999999999</v>
      </c>
      <c r="J26" s="72">
        <v>99.247</v>
      </c>
      <c r="K26" s="72">
        <v>19.042999999999999</v>
      </c>
      <c r="L26" s="72">
        <v>16.001000000000001</v>
      </c>
      <c r="M26" s="72">
        <v>20.561</v>
      </c>
      <c r="N26" s="72">
        <v>23.215</v>
      </c>
      <c r="O26" s="72">
        <v>26.873999999999999</v>
      </c>
      <c r="P26" s="72">
        <v>30.109000000000002</v>
      </c>
      <c r="Q26" s="72">
        <v>26.111999999999998</v>
      </c>
      <c r="R26" s="72">
        <v>30.757999999999999</v>
      </c>
      <c r="S26" s="72">
        <v>22.190999999999999</v>
      </c>
      <c r="T26" s="72">
        <v>27.129000000000001</v>
      </c>
      <c r="U26" s="72">
        <v>30.785</v>
      </c>
      <c r="V26" s="72">
        <v>32.22</v>
      </c>
      <c r="W26" s="72">
        <v>31.483000000000001</v>
      </c>
      <c r="X26" s="72">
        <v>25.544</v>
      </c>
      <c r="Y26" s="72">
        <v>26.436</v>
      </c>
      <c r="Z26" s="73"/>
      <c r="AA26" s="74">
        <f>SUM(B26:Z26)</f>
        <v>659.30099999999982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93.837999999999994</v>
      </c>
      <c r="C28" s="57">
        <f t="shared" ref="C28:Z28" si="2">IF(LEN(C$2)&gt;0,SUM(C25:C27),"")</f>
        <v>18.533999999999999</v>
      </c>
      <c r="D28" s="57">
        <f t="shared" si="2"/>
        <v>17.172000000000001</v>
      </c>
      <c r="E28" s="57">
        <f t="shared" si="2"/>
        <v>4.0259999999999998</v>
      </c>
      <c r="F28" s="57">
        <f t="shared" si="2"/>
        <v>3.3660000000000001</v>
      </c>
      <c r="G28" s="57">
        <f t="shared" si="2"/>
        <v>10.414</v>
      </c>
      <c r="H28" s="57">
        <f t="shared" si="2"/>
        <v>7.625</v>
      </c>
      <c r="I28" s="57">
        <f t="shared" si="2"/>
        <v>16.617999999999999</v>
      </c>
      <c r="J28" s="57">
        <f t="shared" si="2"/>
        <v>99.247</v>
      </c>
      <c r="K28" s="57">
        <f t="shared" si="2"/>
        <v>19.042999999999999</v>
      </c>
      <c r="L28" s="57">
        <f t="shared" si="2"/>
        <v>16.001000000000001</v>
      </c>
      <c r="M28" s="57">
        <f t="shared" si="2"/>
        <v>20.561</v>
      </c>
      <c r="N28" s="57">
        <f t="shared" si="2"/>
        <v>23.215</v>
      </c>
      <c r="O28" s="57">
        <f t="shared" si="2"/>
        <v>26.873999999999999</v>
      </c>
      <c r="P28" s="57">
        <f t="shared" si="2"/>
        <v>30.109000000000002</v>
      </c>
      <c r="Q28" s="57">
        <f t="shared" si="2"/>
        <v>26.111999999999998</v>
      </c>
      <c r="R28" s="57">
        <f t="shared" si="2"/>
        <v>30.757999999999999</v>
      </c>
      <c r="S28" s="57">
        <f t="shared" si="2"/>
        <v>22.190999999999999</v>
      </c>
      <c r="T28" s="57">
        <f t="shared" si="2"/>
        <v>27.129000000000001</v>
      </c>
      <c r="U28" s="57">
        <f t="shared" si="2"/>
        <v>30.785</v>
      </c>
      <c r="V28" s="57">
        <f t="shared" si="2"/>
        <v>32.22</v>
      </c>
      <c r="W28" s="57">
        <f t="shared" si="2"/>
        <v>31.483000000000001</v>
      </c>
      <c r="X28" s="57">
        <f t="shared" si="2"/>
        <v>25.544</v>
      </c>
      <c r="Y28" s="57">
        <f t="shared" si="2"/>
        <v>26.436</v>
      </c>
      <c r="Z28" s="58" t="str">
        <f t="shared" si="2"/>
        <v/>
      </c>
      <c r="AA28" s="59">
        <f>SUM(AA25:AA27)</f>
        <v>659.30099999999982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93.838000000000008</v>
      </c>
      <c r="C47" s="83">
        <f t="shared" ref="C47:Z47" si="8">IF(LEN(C$2)&gt;0,C14+C22+C36,"")</f>
        <v>18.533999999999999</v>
      </c>
      <c r="D47" s="83">
        <f t="shared" si="8"/>
        <v>17.172000000000001</v>
      </c>
      <c r="E47" s="83">
        <f t="shared" si="8"/>
        <v>4.0259999999999998</v>
      </c>
      <c r="F47" s="83">
        <f t="shared" si="8"/>
        <v>3.3660000000000001</v>
      </c>
      <c r="G47" s="83">
        <f t="shared" si="8"/>
        <v>10.414</v>
      </c>
      <c r="H47" s="83">
        <f t="shared" si="8"/>
        <v>7.6249999999999991</v>
      </c>
      <c r="I47" s="83">
        <f t="shared" si="8"/>
        <v>16.618000000000002</v>
      </c>
      <c r="J47" s="83">
        <f t="shared" si="8"/>
        <v>99.247</v>
      </c>
      <c r="K47" s="83">
        <f t="shared" si="8"/>
        <v>19.042999999999999</v>
      </c>
      <c r="L47" s="83">
        <f t="shared" si="8"/>
        <v>16.001000000000001</v>
      </c>
      <c r="M47" s="83">
        <f t="shared" si="8"/>
        <v>20.561</v>
      </c>
      <c r="N47" s="83">
        <f t="shared" si="8"/>
        <v>23.214999999999996</v>
      </c>
      <c r="O47" s="83">
        <f t="shared" si="8"/>
        <v>26.874000000000002</v>
      </c>
      <c r="P47" s="83">
        <f t="shared" si="8"/>
        <v>30.108999999999998</v>
      </c>
      <c r="Q47" s="83">
        <f t="shared" si="8"/>
        <v>26.112000000000002</v>
      </c>
      <c r="R47" s="83">
        <f t="shared" si="8"/>
        <v>30.758000000000003</v>
      </c>
      <c r="S47" s="83">
        <f t="shared" si="8"/>
        <v>22.190999999999999</v>
      </c>
      <c r="T47" s="83">
        <f t="shared" si="8"/>
        <v>27.129000000000001</v>
      </c>
      <c r="U47" s="83">
        <f t="shared" si="8"/>
        <v>30.785</v>
      </c>
      <c r="V47" s="83">
        <f t="shared" si="8"/>
        <v>32.22</v>
      </c>
      <c r="W47" s="83">
        <f t="shared" si="8"/>
        <v>31.482999999999997</v>
      </c>
      <c r="X47" s="83">
        <f t="shared" si="8"/>
        <v>25.544</v>
      </c>
      <c r="Y47" s="83">
        <f t="shared" si="8"/>
        <v>26.436</v>
      </c>
      <c r="Z47" s="84" t="str">
        <f t="shared" si="8"/>
        <v/>
      </c>
      <c r="AA47" s="100">
        <f>SUM(B47:Z47)</f>
        <v>659.30099999999993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44428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93.838000000000008</v>
      </c>
      <c r="C4" s="18">
        <v>18.533999999999999</v>
      </c>
      <c r="D4" s="18">
        <v>17.171999999999997</v>
      </c>
      <c r="E4" s="18">
        <v>4.0259999999999998</v>
      </c>
      <c r="F4" s="18">
        <v>3.3660000000000001</v>
      </c>
      <c r="G4" s="18">
        <v>10.414</v>
      </c>
      <c r="H4" s="18">
        <v>7.625</v>
      </c>
      <c r="I4" s="18">
        <v>16.617999999999999</v>
      </c>
      <c r="J4" s="18">
        <v>99.247</v>
      </c>
      <c r="K4" s="18">
        <v>19.043000000000003</v>
      </c>
      <c r="L4" s="18">
        <v>16.001000000000001</v>
      </c>
      <c r="M4" s="18">
        <v>20.560999999999996</v>
      </c>
      <c r="N4" s="18">
        <v>23.215</v>
      </c>
      <c r="O4" s="18">
        <v>26.874000000000006</v>
      </c>
      <c r="P4" s="18">
        <v>30.109000000000002</v>
      </c>
      <c r="Q4" s="18">
        <v>26.112000000000002</v>
      </c>
      <c r="R4" s="18">
        <v>30.757999999999996</v>
      </c>
      <c r="S4" s="18">
        <v>22.191000000000006</v>
      </c>
      <c r="T4" s="18">
        <v>27.128999999999998</v>
      </c>
      <c r="U4" s="18">
        <v>30.785000000000004</v>
      </c>
      <c r="V4" s="18">
        <v>32.22</v>
      </c>
      <c r="W4" s="18">
        <v>31.482999999999997</v>
      </c>
      <c r="X4" s="18">
        <v>25.544000000000004</v>
      </c>
      <c r="Y4" s="18">
        <v>26.436</v>
      </c>
      <c r="Z4" s="19"/>
      <c r="AA4" s="20">
        <f>SUM(B4:Z4)</f>
        <v>659.30099999999993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94.36</v>
      </c>
      <c r="C7" s="28">
        <v>90</v>
      </c>
      <c r="D7" s="28">
        <v>90</v>
      </c>
      <c r="E7" s="28">
        <v>77.849999999999994</v>
      </c>
      <c r="F7" s="28">
        <v>78.37</v>
      </c>
      <c r="G7" s="28">
        <v>90</v>
      </c>
      <c r="H7" s="28">
        <v>90</v>
      </c>
      <c r="I7" s="28">
        <v>100</v>
      </c>
      <c r="J7" s="28">
        <v>102.8</v>
      </c>
      <c r="K7" s="28">
        <v>98.83</v>
      </c>
      <c r="L7" s="28">
        <v>94.35</v>
      </c>
      <c r="M7" s="28">
        <v>89.77</v>
      </c>
      <c r="N7" s="28">
        <v>90.13</v>
      </c>
      <c r="O7" s="28">
        <v>89.58</v>
      </c>
      <c r="P7" s="28">
        <v>89.59</v>
      </c>
      <c r="Q7" s="28">
        <v>94.35</v>
      </c>
      <c r="R7" s="28">
        <v>90.21</v>
      </c>
      <c r="S7" s="28">
        <v>103.64</v>
      </c>
      <c r="T7" s="28">
        <v>108</v>
      </c>
      <c r="U7" s="28">
        <v>114.93</v>
      </c>
      <c r="V7" s="28">
        <v>117.43</v>
      </c>
      <c r="W7" s="28">
        <v>114.53</v>
      </c>
      <c r="X7" s="28">
        <v>108.11</v>
      </c>
      <c r="Y7" s="28">
        <v>102.82</v>
      </c>
      <c r="Z7" s="29"/>
      <c r="AA7" s="30">
        <v>96.652083333333351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>
        <v>68.350999999999999</v>
      </c>
      <c r="C11" s="47"/>
      <c r="D11" s="47"/>
      <c r="E11" s="47"/>
      <c r="F11" s="47"/>
      <c r="G11" s="47"/>
      <c r="H11" s="47"/>
      <c r="I11" s="47">
        <v>2</v>
      </c>
      <c r="J11" s="47">
        <v>85</v>
      </c>
      <c r="K11" s="47">
        <v>6</v>
      </c>
      <c r="L11" s="47"/>
      <c r="M11" s="47"/>
      <c r="N11" s="47"/>
      <c r="O11" s="47">
        <v>1</v>
      </c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162.351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8.3880000000000017</v>
      </c>
      <c r="C13" s="52">
        <v>6.4000000000000001E-2</v>
      </c>
      <c r="D13" s="52">
        <v>5.5E-2</v>
      </c>
      <c r="E13" s="52"/>
      <c r="F13" s="52"/>
      <c r="G13" s="52"/>
      <c r="H13" s="52">
        <v>4.2050000000000001</v>
      </c>
      <c r="I13" s="52">
        <v>9.6559999999999988</v>
      </c>
      <c r="J13" s="52">
        <v>10.125</v>
      </c>
      <c r="K13" s="52">
        <v>10.959</v>
      </c>
      <c r="L13" s="52">
        <v>13.379</v>
      </c>
      <c r="M13" s="52">
        <v>15.939</v>
      </c>
      <c r="N13" s="52">
        <v>13.525</v>
      </c>
      <c r="O13" s="52">
        <v>13.113000000000001</v>
      </c>
      <c r="P13" s="52">
        <v>12.628</v>
      </c>
      <c r="Q13" s="52">
        <v>11.58</v>
      </c>
      <c r="R13" s="52">
        <v>10.369000000000002</v>
      </c>
      <c r="S13" s="52">
        <v>9.206999999999999</v>
      </c>
      <c r="T13" s="52">
        <v>8.7520000000000007</v>
      </c>
      <c r="U13" s="52">
        <v>1.4590000000000001</v>
      </c>
      <c r="V13" s="52">
        <v>1.9689999999999999</v>
      </c>
      <c r="W13" s="52">
        <v>2.395</v>
      </c>
      <c r="X13" s="52">
        <v>8.9059999999999988</v>
      </c>
      <c r="Y13" s="52">
        <v>9.6750000000000007</v>
      </c>
      <c r="Z13" s="53"/>
      <c r="AA13" s="54">
        <f>SUM(B13:Z13)</f>
        <v>176.34800000000004</v>
      </c>
    </row>
    <row r="14" spans="1:27" ht="30" customHeight="1" thickBot="1" x14ac:dyDescent="0.25">
      <c r="A14" s="55" t="s">
        <v>10</v>
      </c>
      <c r="B14" s="56">
        <f>IF(LEN(B$2)&gt;0,SUM(B10:B13),"")</f>
        <v>76.739000000000004</v>
      </c>
      <c r="C14" s="57">
        <f t="shared" ref="C14:Z14" si="0">IF(LEN(C$2)&gt;0,SUM(C10:C13),"")</f>
        <v>6.4000000000000001E-2</v>
      </c>
      <c r="D14" s="57">
        <f t="shared" si="0"/>
        <v>5.5E-2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4.2050000000000001</v>
      </c>
      <c r="I14" s="57">
        <f t="shared" si="0"/>
        <v>11.655999999999999</v>
      </c>
      <c r="J14" s="57">
        <f t="shared" si="0"/>
        <v>95.125</v>
      </c>
      <c r="K14" s="57">
        <f t="shared" si="0"/>
        <v>16.959</v>
      </c>
      <c r="L14" s="57">
        <f t="shared" si="0"/>
        <v>13.379</v>
      </c>
      <c r="M14" s="57">
        <f t="shared" si="0"/>
        <v>15.939</v>
      </c>
      <c r="N14" s="57">
        <f t="shared" si="0"/>
        <v>13.525</v>
      </c>
      <c r="O14" s="57">
        <f t="shared" si="0"/>
        <v>14.113000000000001</v>
      </c>
      <c r="P14" s="57">
        <f t="shared" si="0"/>
        <v>12.628</v>
      </c>
      <c r="Q14" s="57">
        <f t="shared" si="0"/>
        <v>11.58</v>
      </c>
      <c r="R14" s="57">
        <f t="shared" si="0"/>
        <v>10.369000000000002</v>
      </c>
      <c r="S14" s="57">
        <f t="shared" si="0"/>
        <v>9.206999999999999</v>
      </c>
      <c r="T14" s="57">
        <f t="shared" si="0"/>
        <v>8.7520000000000007</v>
      </c>
      <c r="U14" s="57">
        <f t="shared" si="0"/>
        <v>1.4590000000000001</v>
      </c>
      <c r="V14" s="57">
        <f t="shared" si="0"/>
        <v>1.9689999999999999</v>
      </c>
      <c r="W14" s="57">
        <f t="shared" si="0"/>
        <v>2.395</v>
      </c>
      <c r="X14" s="57">
        <f t="shared" si="0"/>
        <v>8.9059999999999988</v>
      </c>
      <c r="Y14" s="57">
        <f t="shared" si="0"/>
        <v>9.6750000000000007</v>
      </c>
      <c r="Z14" s="58" t="str">
        <f t="shared" si="0"/>
        <v/>
      </c>
      <c r="AA14" s="59">
        <f>SUM(AA9:AA13)</f>
        <v>338.69900000000007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17.099</v>
      </c>
      <c r="C19" s="76">
        <v>18.47</v>
      </c>
      <c r="D19" s="76">
        <v>17.116999999999997</v>
      </c>
      <c r="E19" s="76">
        <v>4.0259999999999998</v>
      </c>
      <c r="F19" s="76">
        <v>3.3660000000000001</v>
      </c>
      <c r="G19" s="76">
        <v>10.414</v>
      </c>
      <c r="H19" s="76">
        <v>3.42</v>
      </c>
      <c r="I19" s="76">
        <v>4.9619999999999997</v>
      </c>
      <c r="J19" s="76">
        <v>4.1219999999999999</v>
      </c>
      <c r="K19" s="76">
        <v>2.0839999999999996</v>
      </c>
      <c r="L19" s="76">
        <v>2.6220000000000003</v>
      </c>
      <c r="M19" s="76">
        <v>4.6219999999999999</v>
      </c>
      <c r="N19" s="76">
        <v>9.69</v>
      </c>
      <c r="O19" s="76">
        <v>12.761000000000001</v>
      </c>
      <c r="P19" s="76">
        <v>17.481000000000002</v>
      </c>
      <c r="Q19" s="76">
        <v>14.532</v>
      </c>
      <c r="R19" s="76">
        <v>20.388999999999996</v>
      </c>
      <c r="S19" s="76">
        <v>12.984</v>
      </c>
      <c r="T19" s="76">
        <v>18.376999999999999</v>
      </c>
      <c r="U19" s="76">
        <v>29.326000000000004</v>
      </c>
      <c r="V19" s="76">
        <v>30.251000000000001</v>
      </c>
      <c r="W19" s="76">
        <v>29.087999999999997</v>
      </c>
      <c r="X19" s="76">
        <v>16.638000000000002</v>
      </c>
      <c r="Y19" s="76">
        <v>16.760999999999999</v>
      </c>
      <c r="Z19" s="73"/>
      <c r="AA19" s="74">
        <f>SUM(B19:Z19)</f>
        <v>320.60200000000003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17.099</v>
      </c>
      <c r="C22" s="83">
        <f t="shared" si="1"/>
        <v>18.47</v>
      </c>
      <c r="D22" s="83">
        <f t="shared" si="1"/>
        <v>17.116999999999997</v>
      </c>
      <c r="E22" s="83">
        <f t="shared" si="1"/>
        <v>4.0259999999999998</v>
      </c>
      <c r="F22" s="83">
        <f t="shared" si="1"/>
        <v>3.3660000000000001</v>
      </c>
      <c r="G22" s="83">
        <f t="shared" si="1"/>
        <v>10.414</v>
      </c>
      <c r="H22" s="83">
        <f t="shared" si="1"/>
        <v>3.42</v>
      </c>
      <c r="I22" s="83">
        <f t="shared" si="1"/>
        <v>4.9619999999999997</v>
      </c>
      <c r="J22" s="83">
        <f t="shared" si="1"/>
        <v>4.1219999999999999</v>
      </c>
      <c r="K22" s="83">
        <f t="shared" si="1"/>
        <v>2.0839999999999996</v>
      </c>
      <c r="L22" s="83">
        <f t="shared" si="1"/>
        <v>2.6220000000000003</v>
      </c>
      <c r="M22" s="83">
        <f t="shared" si="1"/>
        <v>4.6219999999999999</v>
      </c>
      <c r="N22" s="83">
        <f t="shared" si="1"/>
        <v>9.69</v>
      </c>
      <c r="O22" s="83">
        <f t="shared" si="1"/>
        <v>12.761000000000001</v>
      </c>
      <c r="P22" s="83">
        <f t="shared" si="1"/>
        <v>17.481000000000002</v>
      </c>
      <c r="Q22" s="83">
        <f t="shared" si="1"/>
        <v>14.532</v>
      </c>
      <c r="R22" s="83">
        <f t="shared" si="1"/>
        <v>20.388999999999996</v>
      </c>
      <c r="S22" s="83">
        <f t="shared" si="1"/>
        <v>12.984</v>
      </c>
      <c r="T22" s="83">
        <f t="shared" si="1"/>
        <v>18.376999999999999</v>
      </c>
      <c r="U22" s="83">
        <f t="shared" si="1"/>
        <v>29.326000000000004</v>
      </c>
      <c r="V22" s="83">
        <f t="shared" si="1"/>
        <v>30.251000000000001</v>
      </c>
      <c r="W22" s="83">
        <f t="shared" si="1"/>
        <v>29.087999999999997</v>
      </c>
      <c r="X22" s="83">
        <f t="shared" si="1"/>
        <v>16.638000000000002</v>
      </c>
      <c r="Y22" s="83">
        <f t="shared" si="1"/>
        <v>16.760999999999999</v>
      </c>
      <c r="Z22" s="84">
        <f t="shared" si="1"/>
        <v>0</v>
      </c>
      <c r="AA22" s="85">
        <f t="shared" si="1"/>
        <v>320.60200000000003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93.837999999999994</v>
      </c>
      <c r="C26" s="72">
        <v>18.533999999999999</v>
      </c>
      <c r="D26" s="72">
        <v>17.172000000000001</v>
      </c>
      <c r="E26" s="72">
        <v>4.0259999999999998</v>
      </c>
      <c r="F26" s="72">
        <v>3.3660000000000001</v>
      </c>
      <c r="G26" s="72">
        <v>10.414</v>
      </c>
      <c r="H26" s="72">
        <v>7.625</v>
      </c>
      <c r="I26" s="72">
        <v>16.617999999999999</v>
      </c>
      <c r="J26" s="72">
        <v>99.247</v>
      </c>
      <c r="K26" s="72">
        <v>19.042999999999999</v>
      </c>
      <c r="L26" s="72">
        <v>16.001000000000001</v>
      </c>
      <c r="M26" s="72">
        <v>20.561</v>
      </c>
      <c r="N26" s="72">
        <v>23.215</v>
      </c>
      <c r="O26" s="72">
        <v>26.873999999999999</v>
      </c>
      <c r="P26" s="72">
        <v>30.109000000000002</v>
      </c>
      <c r="Q26" s="72">
        <v>26.111999999999998</v>
      </c>
      <c r="R26" s="72">
        <v>30.757999999999999</v>
      </c>
      <c r="S26" s="72">
        <v>22.190999999999999</v>
      </c>
      <c r="T26" s="72">
        <v>27.129000000000001</v>
      </c>
      <c r="U26" s="72">
        <v>30.785</v>
      </c>
      <c r="V26" s="72">
        <v>32.22</v>
      </c>
      <c r="W26" s="72">
        <v>31.483000000000001</v>
      </c>
      <c r="X26" s="72">
        <v>25.544</v>
      </c>
      <c r="Y26" s="72">
        <v>26.436</v>
      </c>
      <c r="Z26" s="73"/>
      <c r="AA26" s="74">
        <f>SUM(B26:Z26)</f>
        <v>659.30099999999982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93.837999999999994</v>
      </c>
      <c r="C28" s="57">
        <f t="shared" si="2"/>
        <v>18.533999999999999</v>
      </c>
      <c r="D28" s="57">
        <f t="shared" si="2"/>
        <v>17.172000000000001</v>
      </c>
      <c r="E28" s="57">
        <f t="shared" si="2"/>
        <v>4.0259999999999998</v>
      </c>
      <c r="F28" s="57">
        <f t="shared" si="2"/>
        <v>3.3660000000000001</v>
      </c>
      <c r="G28" s="57">
        <f t="shared" si="2"/>
        <v>10.414</v>
      </c>
      <c r="H28" s="57">
        <f t="shared" si="2"/>
        <v>7.625</v>
      </c>
      <c r="I28" s="57">
        <f t="shared" si="2"/>
        <v>16.617999999999999</v>
      </c>
      <c r="J28" s="57">
        <f t="shared" si="2"/>
        <v>99.247</v>
      </c>
      <c r="K28" s="57">
        <f t="shared" si="2"/>
        <v>19.042999999999999</v>
      </c>
      <c r="L28" s="57">
        <f t="shared" si="2"/>
        <v>16.001000000000001</v>
      </c>
      <c r="M28" s="57">
        <f t="shared" si="2"/>
        <v>20.561</v>
      </c>
      <c r="N28" s="57">
        <f t="shared" si="2"/>
        <v>23.215</v>
      </c>
      <c r="O28" s="57">
        <f t="shared" si="2"/>
        <v>26.873999999999999</v>
      </c>
      <c r="P28" s="57">
        <f t="shared" si="2"/>
        <v>30.109000000000002</v>
      </c>
      <c r="Q28" s="57">
        <f t="shared" si="2"/>
        <v>26.111999999999998</v>
      </c>
      <c r="R28" s="57">
        <f t="shared" si="2"/>
        <v>30.757999999999999</v>
      </c>
      <c r="S28" s="57">
        <f t="shared" si="2"/>
        <v>22.190999999999999</v>
      </c>
      <c r="T28" s="57">
        <f t="shared" si="2"/>
        <v>27.129000000000001</v>
      </c>
      <c r="U28" s="57">
        <f t="shared" si="2"/>
        <v>30.785</v>
      </c>
      <c r="V28" s="57">
        <f t="shared" si="2"/>
        <v>32.22</v>
      </c>
      <c r="W28" s="57">
        <f t="shared" si="2"/>
        <v>31.483000000000001</v>
      </c>
      <c r="X28" s="57">
        <f t="shared" si="2"/>
        <v>25.544</v>
      </c>
      <c r="Y28" s="57">
        <f t="shared" si="2"/>
        <v>26.436</v>
      </c>
      <c r="Z28" s="58">
        <f t="shared" si="2"/>
        <v>0</v>
      </c>
      <c r="AA28" s="59">
        <f t="shared" si="2"/>
        <v>659.30099999999982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93.838000000000008</v>
      </c>
      <c r="C47" s="83">
        <f t="shared" ref="C47:Z47" si="8">SUM(C10:C13)+C22+C36</f>
        <v>18.533999999999999</v>
      </c>
      <c r="D47" s="83">
        <f t="shared" si="8"/>
        <v>17.171999999999997</v>
      </c>
      <c r="E47" s="83">
        <f t="shared" si="8"/>
        <v>4.0259999999999998</v>
      </c>
      <c r="F47" s="83">
        <f t="shared" si="8"/>
        <v>3.3660000000000001</v>
      </c>
      <c r="G47" s="83">
        <f t="shared" si="8"/>
        <v>10.414</v>
      </c>
      <c r="H47" s="83">
        <f t="shared" si="8"/>
        <v>7.625</v>
      </c>
      <c r="I47" s="83">
        <f t="shared" si="8"/>
        <v>16.617999999999999</v>
      </c>
      <c r="J47" s="83">
        <f t="shared" si="8"/>
        <v>99.247</v>
      </c>
      <c r="K47" s="83">
        <f t="shared" si="8"/>
        <v>19.042999999999999</v>
      </c>
      <c r="L47" s="83">
        <f t="shared" si="8"/>
        <v>16.001000000000001</v>
      </c>
      <c r="M47" s="83">
        <f t="shared" si="8"/>
        <v>20.561</v>
      </c>
      <c r="N47" s="83">
        <f t="shared" si="8"/>
        <v>23.215</v>
      </c>
      <c r="O47" s="83">
        <f t="shared" si="8"/>
        <v>26.874000000000002</v>
      </c>
      <c r="P47" s="83">
        <f t="shared" si="8"/>
        <v>30.109000000000002</v>
      </c>
      <c r="Q47" s="83">
        <f t="shared" si="8"/>
        <v>26.112000000000002</v>
      </c>
      <c r="R47" s="83">
        <f t="shared" si="8"/>
        <v>30.757999999999996</v>
      </c>
      <c r="S47" s="83">
        <f t="shared" si="8"/>
        <v>22.190999999999999</v>
      </c>
      <c r="T47" s="83">
        <f t="shared" si="8"/>
        <v>27.128999999999998</v>
      </c>
      <c r="U47" s="83">
        <f t="shared" si="8"/>
        <v>30.785000000000004</v>
      </c>
      <c r="V47" s="83">
        <f t="shared" si="8"/>
        <v>32.22</v>
      </c>
      <c r="W47" s="83">
        <f t="shared" si="8"/>
        <v>31.482999999999997</v>
      </c>
      <c r="X47" s="83">
        <f t="shared" si="8"/>
        <v>25.544</v>
      </c>
      <c r="Y47" s="83">
        <f t="shared" si="8"/>
        <v>26.436</v>
      </c>
      <c r="Z47" s="84">
        <f t="shared" si="8"/>
        <v>0</v>
      </c>
      <c r="AA47" s="100">
        <f>SUM(B47:Z47)</f>
        <v>659.30099999999993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44428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2021-08-19T12:57:45Z</dcterms:created>
  <dcterms:modified xsi:type="dcterms:W3CDTF">2021-08-19T12:57:45Z</dcterms:modified>
</cp:coreProperties>
</file>