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[1]SPOT_Orders_OverView_01!$A$24:$A$37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<sst xmlns="http://schemas.openxmlformats.org/spreadsheetml/2006/main" count="110" uniqueCount="49">
  <si>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17/08/2021 15:45:31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</si>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</sst>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60</c:v>
                </c:pt>
                <c:pt idx="2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22.381</c:v>
                </c:pt>
                <c:pt idx="1">
                  <c:v>19.744</c:v>
                </c:pt>
                <c:pt idx="2">
                  <c:v>99.759</c:v>
                </c:pt>
                <c:pt idx="3">
                  <c:v>96.462999999999994</c:v>
                </c:pt>
                <c:pt idx="4">
                  <c:v>98.283000000000001</c:v>
                </c:pt>
                <c:pt idx="5">
                  <c:v>99.480999999999995</c:v>
                </c:pt>
                <c:pt idx="6">
                  <c:v>24.789000000000001</c:v>
                </c:pt>
                <c:pt idx="7">
                  <c:v>25.004000000000001</c:v>
                </c:pt>
                <c:pt idx="8">
                  <c:v>25.013999999999999</c:v>
                </c:pt>
                <c:pt idx="9">
                  <c:v>25.013000000000002</c:v>
                </c:pt>
                <c:pt idx="10">
                  <c:v>25.003</c:v>
                </c:pt>
                <c:pt idx="11">
                  <c:v>17.829999999999998</c:v>
                </c:pt>
                <c:pt idx="12">
                  <c:v>17</c:v>
                </c:pt>
                <c:pt idx="13">
                  <c:v>25</c:v>
                </c:pt>
                <c:pt idx="14">
                  <c:v>22.175000000000001</c:v>
                </c:pt>
                <c:pt idx="15">
                  <c:v>21.478999999999999</c:v>
                </c:pt>
                <c:pt idx="16">
                  <c:v>15.945</c:v>
                </c:pt>
                <c:pt idx="17">
                  <c:v>7.7549999999999999</c:v>
                </c:pt>
                <c:pt idx="18">
                  <c:v>9.4139999999999997</c:v>
                </c:pt>
                <c:pt idx="19">
                  <c:v>7.2320000000000002</c:v>
                </c:pt>
                <c:pt idx="20">
                  <c:v>7.7220000000000004</c:v>
                </c:pt>
                <c:pt idx="21">
                  <c:v>16.748999999999999</c:v>
                </c:pt>
                <c:pt idx="22">
                  <c:v>38.736000000000004</c:v>
                </c:pt>
                <c:pt idx="23">
                  <c:v>39.141000000000005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1.2999999999999999E-2</c:v>
                </c:pt>
                <c:pt idx="3">
                  <c:v>2.3220000000000001</c:v>
                </c:pt>
                <c:pt idx="4">
                  <c:v>1.649</c:v>
                </c:pt>
                <c:pt idx="5">
                  <c:v>3.2000000000000001E-2</c:v>
                </c:pt>
                <c:pt idx="6">
                  <c:v>6.0000000000000001E-3</c:v>
                </c:pt>
                <c:pt idx="7">
                  <c:v>1.6E-2</c:v>
                </c:pt>
                <c:pt idx="8">
                  <c:v>4.3999999999999997E-2</c:v>
                </c:pt>
                <c:pt idx="9">
                  <c:v>6.0999999999999999E-2</c:v>
                </c:pt>
                <c:pt idx="10">
                  <c:v>4.2999999999999997E-2</c:v>
                </c:pt>
                <c:pt idx="11">
                  <c:v>3.1E-2</c:v>
                </c:pt>
                <c:pt idx="12">
                  <c:v>0.126</c:v>
                </c:pt>
                <c:pt idx="13">
                  <c:v>5.5E-2</c:v>
                </c:pt>
                <c:pt idx="14">
                  <c:v>5.5E-2</c:v>
                </c:pt>
                <c:pt idx="15">
                  <c:v>3.5000000000000003E-2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1740000"/>
        <c:axId val="181740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26.762999999999998</c:v>
                </c:pt>
                <c:pt idx="1">
                  <c:v>22.934000000000001</c:v>
                </c:pt>
                <c:pt idx="2">
                  <c:v>102.22199999999999</c:v>
                </c:pt>
                <c:pt idx="3">
                  <c:v>101.535</c:v>
                </c:pt>
                <c:pt idx="4">
                  <c:v>103.17699999999999</c:v>
                </c:pt>
                <c:pt idx="5">
                  <c:v>104.11</c:v>
                </c:pt>
                <c:pt idx="6">
                  <c:v>28.276</c:v>
                </c:pt>
                <c:pt idx="7">
                  <c:v>28.974999999999998</c:v>
                </c:pt>
                <c:pt idx="8">
                  <c:v>31.462</c:v>
                </c:pt>
                <c:pt idx="9">
                  <c:v>35.953000000000003</c:v>
                </c:pt>
                <c:pt idx="10">
                  <c:v>37.779000000000003</c:v>
                </c:pt>
                <c:pt idx="11">
                  <c:v>34.073999999999998</c:v>
                </c:pt>
                <c:pt idx="12">
                  <c:v>30.610999999999997</c:v>
                </c:pt>
                <c:pt idx="13">
                  <c:v>40.973999999999997</c:v>
                </c:pt>
                <c:pt idx="14">
                  <c:v>39.679000000000002</c:v>
                </c:pt>
                <c:pt idx="15">
                  <c:v>37.058</c:v>
                </c:pt>
                <c:pt idx="16">
                  <c:v>26.82</c:v>
                </c:pt>
                <c:pt idx="17">
                  <c:v>17.945</c:v>
                </c:pt>
                <c:pt idx="18">
                  <c:v>12.999000000000001</c:v>
                </c:pt>
                <c:pt idx="19">
                  <c:v>11.378</c:v>
                </c:pt>
                <c:pt idx="20">
                  <c:v>13.35</c:v>
                </c:pt>
                <c:pt idx="21">
                  <c:v>19.914999999999999</c:v>
                </c:pt>
                <c:pt idx="22">
                  <c:v>111.04899999999999</c:v>
                </c:pt>
                <c:pt idx="23">
                  <c:v>105.506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740000"/>
        <c:axId val="181740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100.02</c:v>
                </c:pt>
                <c:pt idx="1">
                  <c:v>94.96</c:v>
                </c:pt>
                <c:pt idx="2">
                  <c:v>90</c:v>
                </c:pt>
                <c:pt idx="3">
                  <c:v>90</c:v>
                </c:pt>
                <c:pt idx="4">
                  <c:v>90</c:v>
                </c:pt>
                <c:pt idx="5">
                  <c:v>90</c:v>
                </c:pt>
                <c:pt idx="6">
                  <c:v>98.57</c:v>
                </c:pt>
                <c:pt idx="7">
                  <c:v>105.23</c:v>
                </c:pt>
                <c:pt idx="8">
                  <c:v>108.01</c:v>
                </c:pt>
                <c:pt idx="9">
                  <c:v>106.74</c:v>
                </c:pt>
                <c:pt idx="10">
                  <c:v>102.39</c:v>
                </c:pt>
                <c:pt idx="11">
                  <c:v>106.04</c:v>
                </c:pt>
                <c:pt idx="12">
                  <c:v>113.86</c:v>
                </c:pt>
                <c:pt idx="13">
                  <c:v>107.41</c:v>
                </c:pt>
                <c:pt idx="14">
                  <c:v>108</c:v>
                </c:pt>
                <c:pt idx="15">
                  <c:v>108.17</c:v>
                </c:pt>
                <c:pt idx="16">
                  <c:v>113.2</c:v>
                </c:pt>
                <c:pt idx="17">
                  <c:v>120.9</c:v>
                </c:pt>
                <c:pt idx="18">
                  <c:v>125.33</c:v>
                </c:pt>
                <c:pt idx="19">
                  <c:v>125.99</c:v>
                </c:pt>
                <c:pt idx="20">
                  <c:v>127.32</c:v>
                </c:pt>
                <c:pt idx="21">
                  <c:v>124.2</c:v>
                </c:pt>
                <c:pt idx="22">
                  <c:v>137.37</c:v>
                </c:pt>
                <c:pt idx="23">
                  <c:v>137.74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741176"/>
        <c:axId val="181740784"/>
      </c:lineChart>
      <c:catAx>
        <c:axId val="181740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740392"/>
        <c:crosses val="autoZero"/>
        <c:auto val="1"/>
        <c:lblAlgn val="ctr"/>
        <c:lblOffset val="100"/>
        <c:noMultiLvlLbl val="0"/>
      </c:catAx>
      <c:valAx>
        <c:axId val="181740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740000"/>
        <c:crosses val="autoZero"/>
        <c:crossBetween val="between"/>
      </c:valAx>
      <c:valAx>
        <c:axId val="181740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741176"/>
        <c:crosses val="max"/>
        <c:crossBetween val="between"/>
      </c:valAx>
      <c:catAx>
        <c:axId val="181741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1740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44426</v>
          </cell>
        </row>
        <row r="5">
          <cell r="C5" t="str">
            <v>LIDA1</v>
          </cell>
        </row>
        <row r="26">
          <cell r="C26">
            <v>120</v>
          </cell>
        </row>
        <row r="27">
          <cell r="C27">
            <v>807.11200000000019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4.4879999999999995</v>
          </cell>
        </row>
        <row r="31">
          <cell r="C31">
            <v>0</v>
          </cell>
        </row>
        <row r="32">
          <cell r="C32">
            <v>83.529000000000011</v>
          </cell>
        </row>
        <row r="33">
          <cell r="C33">
            <v>109.41499999999999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1.85</v>
          </cell>
        </row>
        <row r="39">
          <cell r="C39">
            <v>0</v>
          </cell>
        </row>
        <row r="40">
          <cell r="C40">
            <v>115.62500000000001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200</v>
          </cell>
        </row>
        <row r="45">
          <cell r="C45">
            <v>148</v>
          </cell>
        </row>
        <row r="46">
          <cell r="C46">
            <v>192.19299999999998</v>
          </cell>
        </row>
        <row r="47">
          <cell r="C47">
            <v>466.87600000000003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100.02</v>
          </cell>
          <cell r="C7">
            <v>94.96</v>
          </cell>
          <cell r="D7">
            <v>90</v>
          </cell>
          <cell r="E7">
            <v>90</v>
          </cell>
          <cell r="F7">
            <v>90</v>
          </cell>
          <cell r="G7">
            <v>90</v>
          </cell>
          <cell r="H7">
            <v>98.57</v>
          </cell>
          <cell r="I7">
            <v>105.23</v>
          </cell>
          <cell r="J7">
            <v>108.01</v>
          </cell>
          <cell r="K7">
            <v>106.74</v>
          </cell>
          <cell r="L7">
            <v>102.39</v>
          </cell>
          <cell r="M7">
            <v>106.04</v>
          </cell>
          <cell r="N7">
            <v>113.86</v>
          </cell>
          <cell r="O7">
            <v>107.41</v>
          </cell>
          <cell r="P7">
            <v>108</v>
          </cell>
          <cell r="Q7">
            <v>108.17</v>
          </cell>
          <cell r="R7">
            <v>113.2</v>
          </cell>
          <cell r="S7">
            <v>120.9</v>
          </cell>
          <cell r="T7">
            <v>125.33</v>
          </cell>
          <cell r="U7">
            <v>125.99</v>
          </cell>
          <cell r="V7">
            <v>127.32</v>
          </cell>
          <cell r="W7">
            <v>124.2</v>
          </cell>
          <cell r="X7">
            <v>137.37</v>
          </cell>
          <cell r="Y7">
            <v>137.74</v>
          </cell>
        </row>
        <row r="12">
          <cell r="X12">
            <v>30</v>
          </cell>
          <cell r="Y12">
            <v>30</v>
          </cell>
        </row>
        <row r="13">
          <cell r="X13">
            <v>30</v>
          </cell>
          <cell r="Y13">
            <v>30</v>
          </cell>
        </row>
        <row r="24">
          <cell r="X24">
            <v>37.99</v>
          </cell>
          <cell r="Y24">
            <v>34.203000000000003</v>
          </cell>
        </row>
        <row r="26">
          <cell r="D26">
            <v>87</v>
          </cell>
          <cell r="E26">
            <v>87</v>
          </cell>
          <cell r="F26">
            <v>87</v>
          </cell>
          <cell r="G26">
            <v>87</v>
          </cell>
        </row>
        <row r="31">
          <cell r="B31">
            <v>22.381</v>
          </cell>
          <cell r="C31">
            <v>19.744</v>
          </cell>
          <cell r="D31">
            <v>12.759</v>
          </cell>
          <cell r="E31">
            <v>9.4629999999999992</v>
          </cell>
          <cell r="F31">
            <v>11.282999999999999</v>
          </cell>
          <cell r="G31">
            <v>12.481</v>
          </cell>
          <cell r="H31">
            <v>24.789000000000001</v>
          </cell>
          <cell r="I31">
            <v>25.004000000000001</v>
          </cell>
          <cell r="J31">
            <v>25.013999999999999</v>
          </cell>
          <cell r="K31">
            <v>25.013000000000002</v>
          </cell>
          <cell r="L31">
            <v>25.003</v>
          </cell>
          <cell r="M31">
            <v>17.829999999999998</v>
          </cell>
          <cell r="N31">
            <v>17</v>
          </cell>
          <cell r="O31">
            <v>25</v>
          </cell>
          <cell r="P31">
            <v>22.175000000000001</v>
          </cell>
          <cell r="Q31">
            <v>21.478999999999999</v>
          </cell>
          <cell r="R31">
            <v>15.945</v>
          </cell>
          <cell r="S31">
            <v>7.7549999999999999</v>
          </cell>
          <cell r="T31">
            <v>9.4139999999999997</v>
          </cell>
          <cell r="U31">
            <v>7.2320000000000002</v>
          </cell>
          <cell r="V31">
            <v>7.7220000000000004</v>
          </cell>
          <cell r="W31">
            <v>16.748999999999999</v>
          </cell>
          <cell r="X31">
            <v>0.746</v>
          </cell>
          <cell r="Y31">
            <v>4.9379999999999997</v>
          </cell>
        </row>
        <row r="57">
          <cell r="D57">
            <v>1.2999999999999999E-2</v>
          </cell>
          <cell r="E57">
            <v>2.3220000000000001</v>
          </cell>
          <cell r="F57">
            <v>1.649</v>
          </cell>
          <cell r="G57">
            <v>3.2000000000000001E-2</v>
          </cell>
          <cell r="H57">
            <v>6.0000000000000001E-3</v>
          </cell>
          <cell r="I57">
            <v>1.6E-2</v>
          </cell>
          <cell r="J57">
            <v>4.3999999999999997E-2</v>
          </cell>
          <cell r="K57">
            <v>6.0999999999999999E-2</v>
          </cell>
          <cell r="L57">
            <v>4.2999999999999997E-2</v>
          </cell>
          <cell r="M57">
            <v>3.1E-2</v>
          </cell>
          <cell r="N57">
            <v>0.126</v>
          </cell>
          <cell r="O57">
            <v>5.5E-2</v>
          </cell>
          <cell r="P57">
            <v>5.5E-2</v>
          </cell>
          <cell r="Q57">
            <v>3.5000000000000003E-2</v>
          </cell>
        </row>
        <row r="63">
          <cell r="B63">
            <v>2.5089999999999999</v>
          </cell>
          <cell r="C63">
            <v>2.4609999999999999</v>
          </cell>
          <cell r="D63">
            <v>2.4500000000000002</v>
          </cell>
          <cell r="E63">
            <v>2.4700000000000002</v>
          </cell>
          <cell r="F63">
            <v>2.5190000000000001</v>
          </cell>
          <cell r="G63">
            <v>2.9390000000000001</v>
          </cell>
          <cell r="H63">
            <v>3.4249999999999998</v>
          </cell>
          <cell r="I63">
            <v>3.9550000000000001</v>
          </cell>
          <cell r="J63">
            <v>4.3529999999999998</v>
          </cell>
          <cell r="K63">
            <v>4.47</v>
          </cell>
          <cell r="L63">
            <v>4.6109999999999998</v>
          </cell>
          <cell r="M63">
            <v>4.6440000000000001</v>
          </cell>
          <cell r="N63">
            <v>4.6550000000000002</v>
          </cell>
          <cell r="O63">
            <v>4.5510000000000002</v>
          </cell>
          <cell r="P63">
            <v>4.375</v>
          </cell>
          <cell r="Q63">
            <v>4.0590000000000002</v>
          </cell>
          <cell r="R63">
            <v>3.8029999999999999</v>
          </cell>
          <cell r="S63">
            <v>3.7029999999999998</v>
          </cell>
          <cell r="T63">
            <v>3.577</v>
          </cell>
          <cell r="U63">
            <v>3.31</v>
          </cell>
          <cell r="V63">
            <v>2.9470000000000001</v>
          </cell>
          <cell r="W63">
            <v>2.76</v>
          </cell>
          <cell r="X63">
            <v>2.5630000000000002</v>
          </cell>
          <cell r="Y63">
            <v>2.42</v>
          </cell>
        </row>
        <row r="64">
          <cell r="B64">
            <v>1.873</v>
          </cell>
          <cell r="C64">
            <v>0.72899999999999998</v>
          </cell>
          <cell r="E64">
            <v>0.28000000000000003</v>
          </cell>
          <cell r="F64">
            <v>0.72599999999999998</v>
          </cell>
          <cell r="G64">
            <v>1.6579999999999999</v>
          </cell>
          <cell r="H64">
            <v>5.6000000000000001E-2</v>
          </cell>
          <cell r="J64">
            <v>2.0510000000000002</v>
          </cell>
          <cell r="K64">
            <v>6.4089999999999998</v>
          </cell>
          <cell r="L64">
            <v>8.1219999999999999</v>
          </cell>
          <cell r="M64">
            <v>11.569000000000001</v>
          </cell>
          <cell r="N64">
            <v>8.83</v>
          </cell>
          <cell r="O64">
            <v>11.368</v>
          </cell>
          <cell r="P64">
            <v>13.074</v>
          </cell>
          <cell r="Q64">
            <v>11.484999999999999</v>
          </cell>
          <cell r="R64">
            <v>7.0720000000000001</v>
          </cell>
          <cell r="S64">
            <v>6.4870000000000001</v>
          </cell>
          <cell r="T64">
            <v>8.0000000000000002E-3</v>
          </cell>
          <cell r="U64">
            <v>0.83599999999999997</v>
          </cell>
          <cell r="V64">
            <v>2.681</v>
          </cell>
          <cell r="W64">
            <v>0.40600000000000003</v>
          </cell>
          <cell r="X64">
            <v>9.75</v>
          </cell>
          <cell r="Y64">
            <v>3.9450000000000003</v>
          </cell>
        </row>
      </sheetData>
      <sheetData sheetId="17">
        <row r="12">
          <cell r="D12">
            <v>25</v>
          </cell>
          <cell r="E12">
            <v>25</v>
          </cell>
          <cell r="F12">
            <v>25</v>
          </cell>
          <cell r="G12">
            <v>25</v>
          </cell>
        </row>
        <row r="13">
          <cell r="D13">
            <v>25</v>
          </cell>
          <cell r="E13">
            <v>25</v>
          </cell>
          <cell r="F13">
            <v>25</v>
          </cell>
          <cell r="G13">
            <v>25</v>
          </cell>
        </row>
        <row r="27">
          <cell r="D27">
            <v>37</v>
          </cell>
          <cell r="E27">
            <v>37</v>
          </cell>
          <cell r="F27">
            <v>37</v>
          </cell>
          <cell r="G27">
            <v>37</v>
          </cell>
        </row>
        <row r="38">
          <cell r="X38">
            <v>97.99</v>
          </cell>
          <cell r="Y38">
            <v>94.203000000000003</v>
          </cell>
        </row>
        <row r="57">
          <cell r="B57">
            <v>22.625</v>
          </cell>
          <cell r="C57">
            <v>19.875</v>
          </cell>
          <cell r="D57">
            <v>10.625</v>
          </cell>
          <cell r="E57">
            <v>11.347</v>
          </cell>
          <cell r="F57">
            <v>13.927</v>
          </cell>
          <cell r="G57">
            <v>16.305</v>
          </cell>
          <cell r="H57">
            <v>26.228999999999999</v>
          </cell>
          <cell r="I57">
            <v>26.335999999999999</v>
          </cell>
          <cell r="J57">
            <v>26.358999999999998</v>
          </cell>
          <cell r="K57">
            <v>26.304999999999996</v>
          </cell>
          <cell r="L57">
            <v>28.189</v>
          </cell>
          <cell r="M57">
            <v>27.8</v>
          </cell>
          <cell r="N57">
            <v>19.408999999999999</v>
          </cell>
          <cell r="O57">
            <v>28.827000000000002</v>
          </cell>
          <cell r="P57">
            <v>29.978999999999999</v>
          </cell>
          <cell r="Q57">
            <v>28.347999999999999</v>
          </cell>
          <cell r="R57">
            <v>22.677999999999997</v>
          </cell>
          <cell r="S57">
            <v>15.906000000000001</v>
          </cell>
          <cell r="T57">
            <v>10.343999999999999</v>
          </cell>
          <cell r="U57">
            <v>9.4179999999999993</v>
          </cell>
          <cell r="V57">
            <v>10.154999999999999</v>
          </cell>
          <cell r="W57">
            <v>11.902999999999999</v>
          </cell>
          <cell r="X57">
            <v>12.683999999999999</v>
          </cell>
          <cell r="Y57">
            <v>11.302999999999999</v>
          </cell>
        </row>
        <row r="62">
          <cell r="Q62">
            <v>0.46500000000000002</v>
          </cell>
          <cell r="R62">
            <v>0.46500000000000002</v>
          </cell>
          <cell r="S62">
            <v>0.46</v>
          </cell>
          <cell r="T62">
            <v>0.46</v>
          </cell>
        </row>
        <row r="64">
          <cell r="B64">
            <v>4.1379999999999999</v>
          </cell>
          <cell r="C64">
            <v>3.0590000000000002</v>
          </cell>
          <cell r="D64">
            <v>4.5969999999999995</v>
          </cell>
          <cell r="E64">
            <v>3.1879999999999997</v>
          </cell>
          <cell r="F64">
            <v>2.25</v>
          </cell>
          <cell r="G64">
            <v>0.80499999999999994</v>
          </cell>
          <cell r="H64">
            <v>2.0470000000000002</v>
          </cell>
          <cell r="I64">
            <v>2.6390000000000002</v>
          </cell>
          <cell r="J64">
            <v>5.1029999999999998</v>
          </cell>
          <cell r="K64">
            <v>9.6479999999999997</v>
          </cell>
          <cell r="L64">
            <v>9.59</v>
          </cell>
          <cell r="M64">
            <v>6.274</v>
          </cell>
          <cell r="N64">
            <v>11.202</v>
          </cell>
          <cell r="O64">
            <v>12.146999999999998</v>
          </cell>
          <cell r="P64">
            <v>9.6999999999999993</v>
          </cell>
          <cell r="Q64">
            <v>8.245000000000001</v>
          </cell>
          <cell r="R64">
            <v>3.677</v>
          </cell>
          <cell r="S64">
            <v>1.579</v>
          </cell>
          <cell r="T64">
            <v>2.1950000000000003</v>
          </cell>
          <cell r="U64">
            <v>1.9600000000000002</v>
          </cell>
          <cell r="V64">
            <v>3.1949999999999998</v>
          </cell>
          <cell r="W64">
            <v>8.0120000000000005</v>
          </cell>
          <cell r="X64">
            <v>0.375</v>
          </cell>
        </row>
      </sheetData>
      <sheetData sheetId="18">
        <row r="7">
          <cell r="B7">
            <v>100.02</v>
          </cell>
          <cell r="C7">
            <v>94.96</v>
          </cell>
          <cell r="D7">
            <v>90</v>
          </cell>
          <cell r="E7">
            <v>90</v>
          </cell>
          <cell r="F7">
            <v>90</v>
          </cell>
          <cell r="G7">
            <v>90</v>
          </cell>
          <cell r="H7">
            <v>98.57</v>
          </cell>
          <cell r="I7">
            <v>105.23</v>
          </cell>
          <cell r="J7">
            <v>108.01</v>
          </cell>
          <cell r="K7">
            <v>106.74</v>
          </cell>
          <cell r="L7">
            <v>102.39</v>
          </cell>
          <cell r="M7">
            <v>106.04</v>
          </cell>
          <cell r="N7">
            <v>113.86</v>
          </cell>
          <cell r="O7">
            <v>107.41</v>
          </cell>
          <cell r="P7">
            <v>108</v>
          </cell>
          <cell r="Q7">
            <v>108.17</v>
          </cell>
          <cell r="R7">
            <v>113.2</v>
          </cell>
          <cell r="S7">
            <v>120.9</v>
          </cell>
          <cell r="T7">
            <v>125.33</v>
          </cell>
          <cell r="U7">
            <v>125.99</v>
          </cell>
          <cell r="V7">
            <v>127.32</v>
          </cell>
          <cell r="W7">
            <v>124.2</v>
          </cell>
          <cell r="X7">
            <v>137.37</v>
          </cell>
          <cell r="Y7">
            <v>137.74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44422</v>
          </cell>
        </row>
        <row r="4">
          <cell r="B4">
            <v>44422</v>
          </cell>
        </row>
        <row r="5">
          <cell r="B5">
            <v>44422</v>
          </cell>
        </row>
        <row r="6">
          <cell r="B6">
            <v>44422</v>
          </cell>
        </row>
        <row r="7">
          <cell r="B7">
            <v>44422</v>
          </cell>
        </row>
        <row r="8">
          <cell r="B8">
            <v>44422</v>
          </cell>
        </row>
        <row r="9">
          <cell r="B9">
            <v>44422</v>
          </cell>
        </row>
        <row r="10">
          <cell r="B10">
            <v>44422</v>
          </cell>
        </row>
        <row r="11">
          <cell r="B11">
            <v>44422</v>
          </cell>
        </row>
        <row r="12">
          <cell r="B12">
            <v>44422</v>
          </cell>
        </row>
        <row r="13">
          <cell r="B13">
            <v>44422</v>
          </cell>
        </row>
        <row r="14">
          <cell r="B14">
            <v>44422</v>
          </cell>
        </row>
        <row r="15">
          <cell r="B15">
            <v>44422</v>
          </cell>
        </row>
        <row r="16">
          <cell r="B16">
            <v>44422</v>
          </cell>
        </row>
      </sheetData>
      <sheetData sheetId="41">
        <row r="2">
          <cell r="C2">
            <v>44427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946.94129999999996</v>
          </cell>
          <cell r="J12">
            <v>946.94100000000003</v>
          </cell>
          <cell r="K12">
            <v>944.04200000000003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274.31099999999998</v>
          </cell>
          <cell r="J27">
            <v>274.31099999999998</v>
          </cell>
          <cell r="K27">
            <v>273.81099999999998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26.762999999999998</v>
      </c>
      <c r="C4" s="18">
        <v>22.934000000000001</v>
      </c>
      <c r="D4" s="18">
        <v>102.22200000000001</v>
      </c>
      <c r="E4" s="18">
        <v>101.53500000000001</v>
      </c>
      <c r="F4" s="18">
        <v>103.17699999999999</v>
      </c>
      <c r="G4" s="18">
        <v>104.11</v>
      </c>
      <c r="H4" s="18">
        <v>28.276000000000003</v>
      </c>
      <c r="I4" s="18">
        <v>28.975000000000001</v>
      </c>
      <c r="J4" s="18">
        <v>31.462</v>
      </c>
      <c r="K4" s="18">
        <v>35.953000000000003</v>
      </c>
      <c r="L4" s="18">
        <v>37.779000000000003</v>
      </c>
      <c r="M4" s="18">
        <v>34.073999999999998</v>
      </c>
      <c r="N4" s="18">
        <v>30.611000000000001</v>
      </c>
      <c r="O4" s="18">
        <v>40.973999999999997</v>
      </c>
      <c r="P4" s="18">
        <v>39.678999999999995</v>
      </c>
      <c r="Q4" s="18">
        <v>37.057999999999993</v>
      </c>
      <c r="R4" s="18">
        <v>26.82</v>
      </c>
      <c r="S4" s="18">
        <v>17.945</v>
      </c>
      <c r="T4" s="18">
        <v>12.998999999999999</v>
      </c>
      <c r="U4" s="18">
        <v>11.378</v>
      </c>
      <c r="V4" s="18">
        <v>13.350000000000001</v>
      </c>
      <c r="W4" s="18">
        <v>19.914999999999999</v>
      </c>
      <c r="X4" s="18">
        <v>111.04900000000001</v>
      </c>
      <c r="Y4" s="18">
        <v>105.506</v>
      </c>
      <c r="Z4" s="19"/>
      <c r="AA4" s="20">
        <f>SUM(B4:Z4)</f>
        <v>1124.5440000000001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100.02</v>
      </c>
      <c r="C7" s="28">
        <v>94.96</v>
      </c>
      <c r="D7" s="28">
        <v>90</v>
      </c>
      <c r="E7" s="28">
        <v>90</v>
      </c>
      <c r="F7" s="28">
        <v>90</v>
      </c>
      <c r="G7" s="28">
        <v>90</v>
      </c>
      <c r="H7" s="28">
        <v>98.57</v>
      </c>
      <c r="I7" s="28">
        <v>105.23</v>
      </c>
      <c r="J7" s="28">
        <v>108.01</v>
      </c>
      <c r="K7" s="28">
        <v>106.74</v>
      </c>
      <c r="L7" s="28">
        <v>102.39</v>
      </c>
      <c r="M7" s="28">
        <v>106.04</v>
      </c>
      <c r="N7" s="28">
        <v>113.86</v>
      </c>
      <c r="O7" s="28">
        <v>107.41</v>
      </c>
      <c r="P7" s="28">
        <v>108</v>
      </c>
      <c r="Q7" s="28">
        <v>108.17</v>
      </c>
      <c r="R7" s="28">
        <v>113.2</v>
      </c>
      <c r="S7" s="28">
        <v>120.9</v>
      </c>
      <c r="T7" s="28">
        <v>125.33</v>
      </c>
      <c r="U7" s="28">
        <v>125.99</v>
      </c>
      <c r="V7" s="28">
        <v>127.32</v>
      </c>
      <c r="W7" s="28">
        <v>124.2</v>
      </c>
      <c r="X7" s="28">
        <v>137.37</v>
      </c>
      <c r="Y7" s="28">
        <v>137.74</v>
      </c>
      <c r="Z7" s="29"/>
      <c r="AA7" s="30">
        <f>IF(SUM(GR_MAINLAND_MCP_SUM_SELL)&lt;&gt;0,AVERAGEIF(GR_MAINLAND_MCP_SUM_SELL,"&lt;&gt;"""),"")</f>
        <v>109.64375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60</v>
      </c>
      <c r="Y10" s="42">
        <v>60</v>
      </c>
      <c r="Z10" s="43"/>
      <c r="AA10" s="44">
        <f>SUM(B10:Z10)</f>
        <v>120</v>
      </c>
    </row>
    <row r="11" spans="1:27" ht="24.95" customHeight="1" x14ac:dyDescent="0.2">
      <c r="A11" s="45" t="s">
        <v>7</v>
      </c>
      <c r="B11" s="46">
        <v>22.381</v>
      </c>
      <c r="C11" s="47">
        <v>19.744</v>
      </c>
      <c r="D11" s="47">
        <v>99.759</v>
      </c>
      <c r="E11" s="47">
        <v>96.462999999999994</v>
      </c>
      <c r="F11" s="47">
        <v>98.283000000000001</v>
      </c>
      <c r="G11" s="47">
        <v>99.480999999999995</v>
      </c>
      <c r="H11" s="47">
        <v>24.789000000000001</v>
      </c>
      <c r="I11" s="47">
        <v>25.004000000000001</v>
      </c>
      <c r="J11" s="47">
        <v>25.013999999999999</v>
      </c>
      <c r="K11" s="47">
        <v>25.013000000000002</v>
      </c>
      <c r="L11" s="47">
        <v>25.003</v>
      </c>
      <c r="M11" s="47">
        <v>17.829999999999998</v>
      </c>
      <c r="N11" s="47">
        <v>17</v>
      </c>
      <c r="O11" s="47">
        <v>25</v>
      </c>
      <c r="P11" s="47">
        <v>22.175000000000001</v>
      </c>
      <c r="Q11" s="47">
        <v>21.478999999999999</v>
      </c>
      <c r="R11" s="47">
        <v>15.945</v>
      </c>
      <c r="S11" s="47">
        <v>7.7549999999999999</v>
      </c>
      <c r="T11" s="47">
        <v>9.4139999999999997</v>
      </c>
      <c r="U11" s="47">
        <v>7.2320000000000002</v>
      </c>
      <c r="V11" s="47">
        <v>7.7220000000000004</v>
      </c>
      <c r="W11" s="47">
        <v>16.748999999999999</v>
      </c>
      <c r="X11" s="47">
        <v>38.736000000000004</v>
      </c>
      <c r="Y11" s="47">
        <v>39.141000000000005</v>
      </c>
      <c r="Z11" s="48"/>
      <c r="AA11" s="49">
        <f>SUM(B11:Z11)</f>
        <v>807.11200000000008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1.2999999999999999E-2</v>
      </c>
      <c r="E13" s="52">
        <v>2.3220000000000001</v>
      </c>
      <c r="F13" s="52">
        <v>1.649</v>
      </c>
      <c r="G13" s="52">
        <v>3.2000000000000001E-2</v>
      </c>
      <c r="H13" s="52">
        <v>6.0000000000000001E-3</v>
      </c>
      <c r="I13" s="52">
        <v>1.6E-2</v>
      </c>
      <c r="J13" s="52">
        <v>4.3999999999999997E-2</v>
      </c>
      <c r="K13" s="52">
        <v>6.0999999999999999E-2</v>
      </c>
      <c r="L13" s="52">
        <v>4.2999999999999997E-2</v>
      </c>
      <c r="M13" s="52">
        <v>3.1E-2</v>
      </c>
      <c r="N13" s="52">
        <v>0.126</v>
      </c>
      <c r="O13" s="52">
        <v>5.5E-2</v>
      </c>
      <c r="P13" s="52">
        <v>5.5E-2</v>
      </c>
      <c r="Q13" s="52">
        <v>3.5000000000000003E-2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4.4879999999999995</v>
      </c>
    </row>
    <row r="14" spans="1:27" ht="30" customHeight="1" thickBot="1" x14ac:dyDescent="0.25">
      <c r="A14" s="55" t="s">
        <v>10</v>
      </c>
      <c r="B14" s="56">
        <f>IF(LEN(B$2)&gt;0,SUM(B10:B13),"")</f>
        <v>22.381</v>
      </c>
      <c r="C14" s="57">
        <f t="shared" ref="C14:Z14" si="0">IF(LEN(C$2)&gt;0,SUM(C10:C13),"")</f>
        <v>19.744</v>
      </c>
      <c r="D14" s="57">
        <f t="shared" si="0"/>
        <v>99.772000000000006</v>
      </c>
      <c r="E14" s="57">
        <f t="shared" si="0"/>
        <v>98.784999999999997</v>
      </c>
      <c r="F14" s="57">
        <f t="shared" si="0"/>
        <v>99.932000000000002</v>
      </c>
      <c r="G14" s="57">
        <f t="shared" si="0"/>
        <v>99.512999999999991</v>
      </c>
      <c r="H14" s="57">
        <f t="shared" si="0"/>
        <v>24.795000000000002</v>
      </c>
      <c r="I14" s="57">
        <f t="shared" si="0"/>
        <v>25.02</v>
      </c>
      <c r="J14" s="57">
        <f t="shared" si="0"/>
        <v>25.058</v>
      </c>
      <c r="K14" s="57">
        <f t="shared" si="0"/>
        <v>25.074000000000002</v>
      </c>
      <c r="L14" s="57">
        <f t="shared" si="0"/>
        <v>25.045999999999999</v>
      </c>
      <c r="M14" s="57">
        <f t="shared" si="0"/>
        <v>17.860999999999997</v>
      </c>
      <c r="N14" s="57">
        <f t="shared" si="0"/>
        <v>17.126000000000001</v>
      </c>
      <c r="O14" s="57">
        <f t="shared" si="0"/>
        <v>25.055</v>
      </c>
      <c r="P14" s="57">
        <f t="shared" si="0"/>
        <v>22.23</v>
      </c>
      <c r="Q14" s="57">
        <f t="shared" si="0"/>
        <v>21.513999999999999</v>
      </c>
      <c r="R14" s="57">
        <f t="shared" si="0"/>
        <v>15.945</v>
      </c>
      <c r="S14" s="57">
        <f t="shared" si="0"/>
        <v>7.7549999999999999</v>
      </c>
      <c r="T14" s="57">
        <f t="shared" si="0"/>
        <v>9.4139999999999997</v>
      </c>
      <c r="U14" s="57">
        <f t="shared" si="0"/>
        <v>7.2320000000000002</v>
      </c>
      <c r="V14" s="57">
        <f t="shared" si="0"/>
        <v>7.7220000000000004</v>
      </c>
      <c r="W14" s="57">
        <f t="shared" si="0"/>
        <v>16.748999999999999</v>
      </c>
      <c r="X14" s="57">
        <f t="shared" si="0"/>
        <v>98.736000000000004</v>
      </c>
      <c r="Y14" s="57">
        <f t="shared" si="0"/>
        <v>99.141000000000005</v>
      </c>
      <c r="Z14" s="58" t="str">
        <f t="shared" si="0"/>
        <v/>
      </c>
      <c r="AA14" s="59">
        <f>SUM(AA9:AA13)</f>
        <v>931.60000000000014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2.5089999999999999</v>
      </c>
      <c r="C18" s="72">
        <v>2.4609999999999999</v>
      </c>
      <c r="D18" s="72">
        <v>2.4500000000000002</v>
      </c>
      <c r="E18" s="72">
        <v>2.4700000000000002</v>
      </c>
      <c r="F18" s="72">
        <v>2.5190000000000001</v>
      </c>
      <c r="G18" s="72">
        <v>2.9390000000000001</v>
      </c>
      <c r="H18" s="72">
        <v>3.4249999999999998</v>
      </c>
      <c r="I18" s="72">
        <v>3.9550000000000001</v>
      </c>
      <c r="J18" s="72">
        <v>4.3529999999999998</v>
      </c>
      <c r="K18" s="72">
        <v>4.47</v>
      </c>
      <c r="L18" s="72">
        <v>4.6109999999999998</v>
      </c>
      <c r="M18" s="72">
        <v>4.6440000000000001</v>
      </c>
      <c r="N18" s="72">
        <v>4.6550000000000002</v>
      </c>
      <c r="O18" s="72">
        <v>4.5510000000000002</v>
      </c>
      <c r="P18" s="72">
        <v>4.375</v>
      </c>
      <c r="Q18" s="72">
        <v>4.0590000000000002</v>
      </c>
      <c r="R18" s="72">
        <v>3.8029999999999999</v>
      </c>
      <c r="S18" s="72">
        <v>3.7029999999999998</v>
      </c>
      <c r="T18" s="72">
        <v>3.577</v>
      </c>
      <c r="U18" s="72">
        <v>3.31</v>
      </c>
      <c r="V18" s="72">
        <v>2.9470000000000001</v>
      </c>
      <c r="W18" s="72">
        <v>2.76</v>
      </c>
      <c r="X18" s="72">
        <v>2.5630000000000002</v>
      </c>
      <c r="Y18" s="72">
        <v>2.42</v>
      </c>
      <c r="Z18" s="73"/>
      <c r="AA18" s="74">
        <f>SUM(B18:Z18)</f>
        <v>83.529000000000011</v>
      </c>
    </row>
    <row r="19" spans="1:27" ht="24.95" customHeight="1" x14ac:dyDescent="0.2">
      <c r="A19" s="70" t="s">
        <v>14</v>
      </c>
      <c r="B19" s="75">
        <v>1.873</v>
      </c>
      <c r="C19" s="76">
        <v>0.72899999999999998</v>
      </c>
      <c r="D19" s="76"/>
      <c r="E19" s="76">
        <v>0.28000000000000003</v>
      </c>
      <c r="F19" s="76">
        <v>0.72599999999999998</v>
      </c>
      <c r="G19" s="76">
        <v>1.6579999999999999</v>
      </c>
      <c r="H19" s="76">
        <v>5.6000000000000001E-2</v>
      </c>
      <c r="I19" s="76"/>
      <c r="J19" s="76">
        <v>2.0510000000000002</v>
      </c>
      <c r="K19" s="76">
        <v>6.4089999999999998</v>
      </c>
      <c r="L19" s="76">
        <v>8.1219999999999999</v>
      </c>
      <c r="M19" s="76">
        <v>11.569000000000001</v>
      </c>
      <c r="N19" s="76">
        <v>8.83</v>
      </c>
      <c r="O19" s="76">
        <v>11.368</v>
      </c>
      <c r="P19" s="76">
        <v>13.074</v>
      </c>
      <c r="Q19" s="76">
        <v>11.484999999999999</v>
      </c>
      <c r="R19" s="76">
        <v>7.0720000000000001</v>
      </c>
      <c r="S19" s="76">
        <v>6.4870000000000001</v>
      </c>
      <c r="T19" s="76">
        <v>8.0000000000000002E-3</v>
      </c>
      <c r="U19" s="76">
        <v>0.83599999999999997</v>
      </c>
      <c r="V19" s="76">
        <v>2.681</v>
      </c>
      <c r="W19" s="76">
        <v>0.40600000000000003</v>
      </c>
      <c r="X19" s="76">
        <v>9.75</v>
      </c>
      <c r="Y19" s="76">
        <v>3.9450000000000003</v>
      </c>
      <c r="Z19" s="73"/>
      <c r="AA19" s="74">
        <f>SUM(B19:Z19)</f>
        <v>109.41499999999999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4.3819999999999997</v>
      </c>
      <c r="C22" s="83">
        <f t="shared" ref="C22:Z22" si="1">IF(LEN(C$2)&gt;0,SUM(C17:C21),"")</f>
        <v>3.19</v>
      </c>
      <c r="D22" s="83">
        <f t="shared" si="1"/>
        <v>2.4500000000000002</v>
      </c>
      <c r="E22" s="83">
        <f t="shared" si="1"/>
        <v>2.75</v>
      </c>
      <c r="F22" s="83">
        <f t="shared" si="1"/>
        <v>3.2450000000000001</v>
      </c>
      <c r="G22" s="83">
        <f t="shared" si="1"/>
        <v>4.5969999999999995</v>
      </c>
      <c r="H22" s="83">
        <f t="shared" si="1"/>
        <v>3.4809999999999999</v>
      </c>
      <c r="I22" s="83">
        <f t="shared" si="1"/>
        <v>3.9550000000000001</v>
      </c>
      <c r="J22" s="83">
        <f t="shared" si="1"/>
        <v>6.4039999999999999</v>
      </c>
      <c r="K22" s="83">
        <f t="shared" si="1"/>
        <v>10.879</v>
      </c>
      <c r="L22" s="83">
        <f t="shared" si="1"/>
        <v>12.733000000000001</v>
      </c>
      <c r="M22" s="83">
        <f t="shared" si="1"/>
        <v>16.213000000000001</v>
      </c>
      <c r="N22" s="83">
        <f t="shared" si="1"/>
        <v>13.484999999999999</v>
      </c>
      <c r="O22" s="83">
        <f t="shared" si="1"/>
        <v>15.919</v>
      </c>
      <c r="P22" s="83">
        <f t="shared" si="1"/>
        <v>17.448999999999998</v>
      </c>
      <c r="Q22" s="83">
        <f t="shared" si="1"/>
        <v>15.544</v>
      </c>
      <c r="R22" s="83">
        <f t="shared" si="1"/>
        <v>10.875</v>
      </c>
      <c r="S22" s="83">
        <f t="shared" si="1"/>
        <v>10.19</v>
      </c>
      <c r="T22" s="83">
        <f t="shared" si="1"/>
        <v>3.585</v>
      </c>
      <c r="U22" s="83">
        <f t="shared" si="1"/>
        <v>4.1459999999999999</v>
      </c>
      <c r="V22" s="83">
        <f t="shared" si="1"/>
        <v>5.6280000000000001</v>
      </c>
      <c r="W22" s="83">
        <f t="shared" si="1"/>
        <v>3.1659999999999999</v>
      </c>
      <c r="X22" s="83">
        <f t="shared" si="1"/>
        <v>12.313000000000001</v>
      </c>
      <c r="Y22" s="83">
        <f t="shared" si="1"/>
        <v>6.3650000000000002</v>
      </c>
      <c r="Z22" s="84" t="str">
        <f t="shared" si="1"/>
        <v/>
      </c>
      <c r="AA22" s="85">
        <f>SUM(AA17:AA21)</f>
        <v>192.94400000000002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26.763000000000002</v>
      </c>
      <c r="C26" s="72">
        <v>22.934000000000001</v>
      </c>
      <c r="D26" s="72">
        <v>102.22199999999999</v>
      </c>
      <c r="E26" s="72">
        <v>101.535</v>
      </c>
      <c r="F26" s="72">
        <v>103.17700000000001</v>
      </c>
      <c r="G26" s="72">
        <v>104.11</v>
      </c>
      <c r="H26" s="72">
        <v>28.276</v>
      </c>
      <c r="I26" s="72">
        <v>28.975000000000001</v>
      </c>
      <c r="J26" s="72">
        <v>31.462</v>
      </c>
      <c r="K26" s="72">
        <v>35.953000000000003</v>
      </c>
      <c r="L26" s="72">
        <v>37.779000000000003</v>
      </c>
      <c r="M26" s="72">
        <v>34.073999999999998</v>
      </c>
      <c r="N26" s="72">
        <v>30.611000000000001</v>
      </c>
      <c r="O26" s="72">
        <v>40.973999999999997</v>
      </c>
      <c r="P26" s="72">
        <v>39.679000000000002</v>
      </c>
      <c r="Q26" s="72">
        <v>37.058</v>
      </c>
      <c r="R26" s="72">
        <v>26.82</v>
      </c>
      <c r="S26" s="72">
        <v>17.945</v>
      </c>
      <c r="T26" s="72">
        <v>12.999000000000001</v>
      </c>
      <c r="U26" s="72">
        <v>11.378</v>
      </c>
      <c r="V26" s="72">
        <v>13.35</v>
      </c>
      <c r="W26" s="72">
        <v>19.914999999999999</v>
      </c>
      <c r="X26" s="72">
        <v>111.04900000000001</v>
      </c>
      <c r="Y26" s="72">
        <v>105.506</v>
      </c>
      <c r="Z26" s="73"/>
      <c r="AA26" s="74">
        <f>SUM(B26:Z26)</f>
        <v>1124.5440000000001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26.763000000000002</v>
      </c>
      <c r="C28" s="57">
        <f t="shared" ref="C28:Z28" si="2">IF(LEN(C$2)&gt;0,SUM(C25:C27),"")</f>
        <v>22.934000000000001</v>
      </c>
      <c r="D28" s="57">
        <f t="shared" si="2"/>
        <v>102.22199999999999</v>
      </c>
      <c r="E28" s="57">
        <f t="shared" si="2"/>
        <v>101.535</v>
      </c>
      <c r="F28" s="57">
        <f t="shared" si="2"/>
        <v>103.17700000000001</v>
      </c>
      <c r="G28" s="57">
        <f t="shared" si="2"/>
        <v>104.11</v>
      </c>
      <c r="H28" s="57">
        <f t="shared" si="2"/>
        <v>28.276</v>
      </c>
      <c r="I28" s="57">
        <f t="shared" si="2"/>
        <v>28.975000000000001</v>
      </c>
      <c r="J28" s="57">
        <f t="shared" si="2"/>
        <v>31.462</v>
      </c>
      <c r="K28" s="57">
        <f t="shared" si="2"/>
        <v>35.953000000000003</v>
      </c>
      <c r="L28" s="57">
        <f t="shared" si="2"/>
        <v>37.779000000000003</v>
      </c>
      <c r="M28" s="57">
        <f t="shared" si="2"/>
        <v>34.073999999999998</v>
      </c>
      <c r="N28" s="57">
        <f t="shared" si="2"/>
        <v>30.611000000000001</v>
      </c>
      <c r="O28" s="57">
        <f t="shared" si="2"/>
        <v>40.973999999999997</v>
      </c>
      <c r="P28" s="57">
        <f t="shared" si="2"/>
        <v>39.679000000000002</v>
      </c>
      <c r="Q28" s="57">
        <f t="shared" si="2"/>
        <v>37.058</v>
      </c>
      <c r="R28" s="57">
        <f t="shared" si="2"/>
        <v>26.82</v>
      </c>
      <c r="S28" s="57">
        <f t="shared" si="2"/>
        <v>17.945</v>
      </c>
      <c r="T28" s="57">
        <f t="shared" si="2"/>
        <v>12.999000000000001</v>
      </c>
      <c r="U28" s="57">
        <f t="shared" si="2"/>
        <v>11.378</v>
      </c>
      <c r="V28" s="57">
        <f t="shared" si="2"/>
        <v>13.35</v>
      </c>
      <c r="W28" s="57">
        <f t="shared" si="2"/>
        <v>19.914999999999999</v>
      </c>
      <c r="X28" s="57">
        <f t="shared" si="2"/>
        <v>111.04900000000001</v>
      </c>
      <c r="Y28" s="57">
        <f t="shared" si="2"/>
        <v>105.506</v>
      </c>
      <c r="Z28" s="58" t="str">
        <f t="shared" si="2"/>
        <v/>
      </c>
      <c r="AA28" s="59">
        <f>SUM(AA25:AA27)</f>
        <v>1124.5440000000001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26.762999999999998</v>
      </c>
      <c r="C47" s="83">
        <f t="shared" ref="C47:Z47" si="8">IF(LEN(C$2)&gt;0,C14+C22+C36,"")</f>
        <v>22.934000000000001</v>
      </c>
      <c r="D47" s="83">
        <f t="shared" si="8"/>
        <v>102.22200000000001</v>
      </c>
      <c r="E47" s="83">
        <f t="shared" si="8"/>
        <v>101.535</v>
      </c>
      <c r="F47" s="83">
        <f t="shared" si="8"/>
        <v>103.17700000000001</v>
      </c>
      <c r="G47" s="83">
        <f t="shared" si="8"/>
        <v>104.10999999999999</v>
      </c>
      <c r="H47" s="83">
        <f t="shared" si="8"/>
        <v>28.276000000000003</v>
      </c>
      <c r="I47" s="83">
        <f t="shared" si="8"/>
        <v>28.975000000000001</v>
      </c>
      <c r="J47" s="83">
        <f t="shared" si="8"/>
        <v>31.462</v>
      </c>
      <c r="K47" s="83">
        <f t="shared" si="8"/>
        <v>35.953000000000003</v>
      </c>
      <c r="L47" s="83">
        <f t="shared" si="8"/>
        <v>37.778999999999996</v>
      </c>
      <c r="M47" s="83">
        <f t="shared" si="8"/>
        <v>34.073999999999998</v>
      </c>
      <c r="N47" s="83">
        <f t="shared" si="8"/>
        <v>30.611000000000001</v>
      </c>
      <c r="O47" s="83">
        <f t="shared" si="8"/>
        <v>40.974000000000004</v>
      </c>
      <c r="P47" s="83">
        <f t="shared" si="8"/>
        <v>39.679000000000002</v>
      </c>
      <c r="Q47" s="83">
        <f t="shared" si="8"/>
        <v>37.058</v>
      </c>
      <c r="R47" s="83">
        <f t="shared" si="8"/>
        <v>26.82</v>
      </c>
      <c r="S47" s="83">
        <f t="shared" si="8"/>
        <v>17.945</v>
      </c>
      <c r="T47" s="83">
        <f t="shared" si="8"/>
        <v>12.998999999999999</v>
      </c>
      <c r="U47" s="83">
        <f t="shared" si="8"/>
        <v>11.378</v>
      </c>
      <c r="V47" s="83">
        <f t="shared" si="8"/>
        <v>13.350000000000001</v>
      </c>
      <c r="W47" s="83">
        <f t="shared" si="8"/>
        <v>19.914999999999999</v>
      </c>
      <c r="X47" s="83">
        <f t="shared" si="8"/>
        <v>111.04900000000001</v>
      </c>
      <c r="Y47" s="83">
        <f t="shared" si="8"/>
        <v>105.506</v>
      </c>
      <c r="Z47" s="84" t="str">
        <f t="shared" si="8"/>
        <v/>
      </c>
      <c r="AA47" s="100">
        <f>SUM(B47:Z47)</f>
        <v>1124.5440000000001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26.762999999999998</v>
      </c>
      <c r="C4" s="18">
        <v>22.934000000000001</v>
      </c>
      <c r="D4" s="18">
        <v>102.22199999999999</v>
      </c>
      <c r="E4" s="18">
        <v>101.535</v>
      </c>
      <c r="F4" s="18">
        <v>103.17699999999999</v>
      </c>
      <c r="G4" s="18">
        <v>104.11</v>
      </c>
      <c r="H4" s="18">
        <v>28.276</v>
      </c>
      <c r="I4" s="18">
        <v>28.974999999999998</v>
      </c>
      <c r="J4" s="18">
        <v>31.462</v>
      </c>
      <c r="K4" s="18">
        <v>35.953000000000003</v>
      </c>
      <c r="L4" s="18">
        <v>37.779000000000003</v>
      </c>
      <c r="M4" s="18">
        <v>34.073999999999998</v>
      </c>
      <c r="N4" s="18">
        <v>30.610999999999997</v>
      </c>
      <c r="O4" s="18">
        <v>40.973999999999997</v>
      </c>
      <c r="P4" s="18">
        <v>39.679000000000002</v>
      </c>
      <c r="Q4" s="18">
        <v>37.058</v>
      </c>
      <c r="R4" s="18">
        <v>26.82</v>
      </c>
      <c r="S4" s="18">
        <v>17.945</v>
      </c>
      <c r="T4" s="18">
        <v>12.999000000000001</v>
      </c>
      <c r="U4" s="18">
        <v>11.378</v>
      </c>
      <c r="V4" s="18">
        <v>13.35</v>
      </c>
      <c r="W4" s="18">
        <v>19.914999999999999</v>
      </c>
      <c r="X4" s="18">
        <v>111.04899999999999</v>
      </c>
      <c r="Y4" s="18">
        <v>105.506</v>
      </c>
      <c r="Z4" s="19"/>
      <c r="AA4" s="20">
        <f>SUM(B4:Z4)</f>
        <v>1124.5440000000001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100.02</v>
      </c>
      <c r="C7" s="28">
        <v>94.96</v>
      </c>
      <c r="D7" s="28">
        <v>90</v>
      </c>
      <c r="E7" s="28">
        <v>90</v>
      </c>
      <c r="F7" s="28">
        <v>90</v>
      </c>
      <c r="G7" s="28">
        <v>90</v>
      </c>
      <c r="H7" s="28">
        <v>98.57</v>
      </c>
      <c r="I7" s="28">
        <v>105.23</v>
      </c>
      <c r="J7" s="28">
        <v>108.01</v>
      </c>
      <c r="K7" s="28">
        <v>106.74</v>
      </c>
      <c r="L7" s="28">
        <v>102.39</v>
      </c>
      <c r="M7" s="28">
        <v>106.04</v>
      </c>
      <c r="N7" s="28">
        <v>113.86</v>
      </c>
      <c r="O7" s="28">
        <v>107.41</v>
      </c>
      <c r="P7" s="28">
        <v>108</v>
      </c>
      <c r="Q7" s="28">
        <v>108.17</v>
      </c>
      <c r="R7" s="28">
        <v>113.2</v>
      </c>
      <c r="S7" s="28">
        <v>120.9</v>
      </c>
      <c r="T7" s="28">
        <v>125.33</v>
      </c>
      <c r="U7" s="28">
        <v>125.99</v>
      </c>
      <c r="V7" s="28">
        <v>127.32</v>
      </c>
      <c r="W7" s="28">
        <v>124.2</v>
      </c>
      <c r="X7" s="28">
        <v>137.37</v>
      </c>
      <c r="Y7" s="28">
        <v>137.74</v>
      </c>
      <c r="Z7" s="29"/>
      <c r="AA7" s="30">
        <v>109.64375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>
        <v>50</v>
      </c>
      <c r="E10" s="42">
        <v>50</v>
      </c>
      <c r="F10" s="42">
        <v>50</v>
      </c>
      <c r="G10" s="42">
        <v>50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200</v>
      </c>
    </row>
    <row r="11" spans="1:27" ht="24.95" customHeight="1" x14ac:dyDescent="0.2">
      <c r="A11" s="45" t="s">
        <v>7</v>
      </c>
      <c r="B11" s="46"/>
      <c r="C11" s="47"/>
      <c r="D11" s="47">
        <v>37</v>
      </c>
      <c r="E11" s="47">
        <v>37</v>
      </c>
      <c r="F11" s="47">
        <v>37</v>
      </c>
      <c r="G11" s="47">
        <v>37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148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>
        <v>97.99</v>
      </c>
      <c r="Y12" s="47">
        <v>94.203000000000003</v>
      </c>
      <c r="Z12" s="48"/>
      <c r="AA12" s="49">
        <f>SUM(B12:Z12)</f>
        <v>192.19299999999998</v>
      </c>
    </row>
    <row r="13" spans="1:27" ht="24.95" customHeight="1" x14ac:dyDescent="0.2">
      <c r="A13" s="50" t="s">
        <v>9</v>
      </c>
      <c r="B13" s="51">
        <v>22.625</v>
      </c>
      <c r="C13" s="52">
        <v>19.875</v>
      </c>
      <c r="D13" s="52">
        <v>10.625</v>
      </c>
      <c r="E13" s="52">
        <v>11.347</v>
      </c>
      <c r="F13" s="52">
        <v>13.927</v>
      </c>
      <c r="G13" s="52">
        <v>16.305</v>
      </c>
      <c r="H13" s="52">
        <v>26.228999999999999</v>
      </c>
      <c r="I13" s="52">
        <v>26.335999999999999</v>
      </c>
      <c r="J13" s="52">
        <v>26.358999999999998</v>
      </c>
      <c r="K13" s="52">
        <v>26.304999999999996</v>
      </c>
      <c r="L13" s="52">
        <v>28.189</v>
      </c>
      <c r="M13" s="52">
        <v>27.8</v>
      </c>
      <c r="N13" s="52">
        <v>19.408999999999999</v>
      </c>
      <c r="O13" s="52">
        <v>28.827000000000002</v>
      </c>
      <c r="P13" s="52">
        <v>29.978999999999999</v>
      </c>
      <c r="Q13" s="52">
        <v>28.347999999999999</v>
      </c>
      <c r="R13" s="52">
        <v>22.677999999999997</v>
      </c>
      <c r="S13" s="52">
        <v>15.906000000000001</v>
      </c>
      <c r="T13" s="52">
        <v>10.343999999999999</v>
      </c>
      <c r="U13" s="52">
        <v>9.4179999999999993</v>
      </c>
      <c r="V13" s="52">
        <v>10.154999999999999</v>
      </c>
      <c r="W13" s="52">
        <v>11.902999999999999</v>
      </c>
      <c r="X13" s="52">
        <v>12.683999999999999</v>
      </c>
      <c r="Y13" s="52">
        <v>11.302999999999999</v>
      </c>
      <c r="Z13" s="53"/>
      <c r="AA13" s="54">
        <f>SUM(B13:Z13)</f>
        <v>466.87600000000003</v>
      </c>
    </row>
    <row r="14" spans="1:27" ht="30" customHeight="1" thickBot="1" x14ac:dyDescent="0.25">
      <c r="A14" s="55" t="s">
        <v>10</v>
      </c>
      <c r="B14" s="56">
        <f>IF(LEN(B$2)&gt;0,SUM(B10:B13),"")</f>
        <v>22.625</v>
      </c>
      <c r="C14" s="57">
        <f t="shared" ref="C14:Z14" si="0">IF(LEN(C$2)&gt;0,SUM(C10:C13),"")</f>
        <v>19.875</v>
      </c>
      <c r="D14" s="57">
        <f t="shared" si="0"/>
        <v>97.625</v>
      </c>
      <c r="E14" s="57">
        <f t="shared" si="0"/>
        <v>98.346999999999994</v>
      </c>
      <c r="F14" s="57">
        <f t="shared" si="0"/>
        <v>100.92699999999999</v>
      </c>
      <c r="G14" s="57">
        <f t="shared" si="0"/>
        <v>103.30500000000001</v>
      </c>
      <c r="H14" s="57">
        <f t="shared" si="0"/>
        <v>26.228999999999999</v>
      </c>
      <c r="I14" s="57">
        <f t="shared" si="0"/>
        <v>26.335999999999999</v>
      </c>
      <c r="J14" s="57">
        <f t="shared" si="0"/>
        <v>26.358999999999998</v>
      </c>
      <c r="K14" s="57">
        <f t="shared" si="0"/>
        <v>26.304999999999996</v>
      </c>
      <c r="L14" s="57">
        <f t="shared" si="0"/>
        <v>28.189</v>
      </c>
      <c r="M14" s="57">
        <f t="shared" si="0"/>
        <v>27.8</v>
      </c>
      <c r="N14" s="57">
        <f t="shared" si="0"/>
        <v>19.408999999999999</v>
      </c>
      <c r="O14" s="57">
        <f t="shared" si="0"/>
        <v>28.827000000000002</v>
      </c>
      <c r="P14" s="57">
        <f t="shared" si="0"/>
        <v>29.978999999999999</v>
      </c>
      <c r="Q14" s="57">
        <f t="shared" si="0"/>
        <v>28.347999999999999</v>
      </c>
      <c r="R14" s="57">
        <f t="shared" si="0"/>
        <v>22.677999999999997</v>
      </c>
      <c r="S14" s="57">
        <f t="shared" si="0"/>
        <v>15.906000000000001</v>
      </c>
      <c r="T14" s="57">
        <f t="shared" si="0"/>
        <v>10.343999999999999</v>
      </c>
      <c r="U14" s="57">
        <f t="shared" si="0"/>
        <v>9.4179999999999993</v>
      </c>
      <c r="V14" s="57">
        <f t="shared" si="0"/>
        <v>10.154999999999999</v>
      </c>
      <c r="W14" s="57">
        <f t="shared" si="0"/>
        <v>11.902999999999999</v>
      </c>
      <c r="X14" s="57">
        <f t="shared" si="0"/>
        <v>110.67399999999999</v>
      </c>
      <c r="Y14" s="57">
        <f t="shared" si="0"/>
        <v>105.506</v>
      </c>
      <c r="Z14" s="58" t="str">
        <f t="shared" si="0"/>
        <v/>
      </c>
      <c r="AA14" s="59">
        <f>SUM(AA9:AA13)</f>
        <v>1007.069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>
        <v>0.46500000000000002</v>
      </c>
      <c r="R17" s="67">
        <v>0.46500000000000002</v>
      </c>
      <c r="S17" s="67">
        <v>0.46</v>
      </c>
      <c r="T17" s="67">
        <v>0.46</v>
      </c>
      <c r="U17" s="67"/>
      <c r="V17" s="67"/>
      <c r="W17" s="67"/>
      <c r="X17" s="67"/>
      <c r="Y17" s="67"/>
      <c r="Z17" s="68"/>
      <c r="AA17" s="69">
        <f>SUM(B17:Z17)</f>
        <v>1.85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4.1379999999999999</v>
      </c>
      <c r="C19" s="76">
        <v>3.0590000000000002</v>
      </c>
      <c r="D19" s="76">
        <v>4.5969999999999995</v>
      </c>
      <c r="E19" s="76">
        <v>3.1879999999999997</v>
      </c>
      <c r="F19" s="76">
        <v>2.25</v>
      </c>
      <c r="G19" s="76">
        <v>0.80499999999999994</v>
      </c>
      <c r="H19" s="76">
        <v>2.0470000000000002</v>
      </c>
      <c r="I19" s="76">
        <v>2.6390000000000002</v>
      </c>
      <c r="J19" s="76">
        <v>5.1029999999999998</v>
      </c>
      <c r="K19" s="76">
        <v>9.6479999999999997</v>
      </c>
      <c r="L19" s="76">
        <v>9.59</v>
      </c>
      <c r="M19" s="76">
        <v>6.274</v>
      </c>
      <c r="N19" s="76">
        <v>11.202</v>
      </c>
      <c r="O19" s="76">
        <v>12.146999999999998</v>
      </c>
      <c r="P19" s="76">
        <v>9.6999999999999993</v>
      </c>
      <c r="Q19" s="76">
        <v>8.245000000000001</v>
      </c>
      <c r="R19" s="76">
        <v>3.677</v>
      </c>
      <c r="S19" s="76">
        <v>1.579</v>
      </c>
      <c r="T19" s="76">
        <v>2.1950000000000003</v>
      </c>
      <c r="U19" s="76">
        <v>1.9600000000000002</v>
      </c>
      <c r="V19" s="76">
        <v>3.1949999999999998</v>
      </c>
      <c r="W19" s="76">
        <v>8.0120000000000005</v>
      </c>
      <c r="X19" s="76">
        <v>0.375</v>
      </c>
      <c r="Y19" s="76"/>
      <c r="Z19" s="73"/>
      <c r="AA19" s="74">
        <f>SUM(B19:Z19)</f>
        <v>115.62500000000001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4.1379999999999999</v>
      </c>
      <c r="C22" s="83">
        <f t="shared" si="1"/>
        <v>3.0590000000000002</v>
      </c>
      <c r="D22" s="83">
        <f t="shared" si="1"/>
        <v>4.5969999999999995</v>
      </c>
      <c r="E22" s="83">
        <f t="shared" si="1"/>
        <v>3.1879999999999997</v>
      </c>
      <c r="F22" s="83">
        <f t="shared" si="1"/>
        <v>2.25</v>
      </c>
      <c r="G22" s="83">
        <f t="shared" si="1"/>
        <v>0.80499999999999994</v>
      </c>
      <c r="H22" s="83">
        <f t="shared" si="1"/>
        <v>2.0470000000000002</v>
      </c>
      <c r="I22" s="83">
        <f t="shared" si="1"/>
        <v>2.6390000000000002</v>
      </c>
      <c r="J22" s="83">
        <f t="shared" si="1"/>
        <v>5.1029999999999998</v>
      </c>
      <c r="K22" s="83">
        <f t="shared" si="1"/>
        <v>9.6479999999999997</v>
      </c>
      <c r="L22" s="83">
        <f t="shared" si="1"/>
        <v>9.59</v>
      </c>
      <c r="M22" s="83">
        <f t="shared" si="1"/>
        <v>6.274</v>
      </c>
      <c r="N22" s="83">
        <f t="shared" si="1"/>
        <v>11.202</v>
      </c>
      <c r="O22" s="83">
        <f t="shared" si="1"/>
        <v>12.146999999999998</v>
      </c>
      <c r="P22" s="83">
        <f t="shared" si="1"/>
        <v>9.6999999999999993</v>
      </c>
      <c r="Q22" s="83">
        <f t="shared" si="1"/>
        <v>8.7100000000000009</v>
      </c>
      <c r="R22" s="83">
        <f t="shared" si="1"/>
        <v>4.1420000000000003</v>
      </c>
      <c r="S22" s="83">
        <f t="shared" si="1"/>
        <v>2.0390000000000001</v>
      </c>
      <c r="T22" s="83">
        <f t="shared" si="1"/>
        <v>2.6550000000000002</v>
      </c>
      <c r="U22" s="83">
        <f t="shared" si="1"/>
        <v>1.9600000000000002</v>
      </c>
      <c r="V22" s="83">
        <f t="shared" si="1"/>
        <v>3.1949999999999998</v>
      </c>
      <c r="W22" s="83">
        <f t="shared" si="1"/>
        <v>8.0120000000000005</v>
      </c>
      <c r="X22" s="83">
        <f t="shared" si="1"/>
        <v>0.375</v>
      </c>
      <c r="Y22" s="83">
        <f t="shared" si="1"/>
        <v>0</v>
      </c>
      <c r="Z22" s="84">
        <f t="shared" si="1"/>
        <v>0</v>
      </c>
      <c r="AA22" s="85">
        <f t="shared" si="1"/>
        <v>117.47500000000001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26.763000000000002</v>
      </c>
      <c r="C26" s="72">
        <v>22.934000000000001</v>
      </c>
      <c r="D26" s="72">
        <v>102.22199999999999</v>
      </c>
      <c r="E26" s="72">
        <v>101.535</v>
      </c>
      <c r="F26" s="72">
        <v>103.17700000000001</v>
      </c>
      <c r="G26" s="72">
        <v>104.11</v>
      </c>
      <c r="H26" s="72">
        <v>28.276</v>
      </c>
      <c r="I26" s="72">
        <v>28.975000000000001</v>
      </c>
      <c r="J26" s="72">
        <v>31.462</v>
      </c>
      <c r="K26" s="72">
        <v>35.953000000000003</v>
      </c>
      <c r="L26" s="72">
        <v>37.779000000000003</v>
      </c>
      <c r="M26" s="72">
        <v>34.073999999999998</v>
      </c>
      <c r="N26" s="72">
        <v>30.611000000000001</v>
      </c>
      <c r="O26" s="72">
        <v>40.973999999999997</v>
      </c>
      <c r="P26" s="72">
        <v>39.679000000000002</v>
      </c>
      <c r="Q26" s="72">
        <v>37.058</v>
      </c>
      <c r="R26" s="72">
        <v>26.82</v>
      </c>
      <c r="S26" s="72">
        <v>17.945</v>
      </c>
      <c r="T26" s="72">
        <v>12.999000000000001</v>
      </c>
      <c r="U26" s="72">
        <v>11.378</v>
      </c>
      <c r="V26" s="72">
        <v>13.35</v>
      </c>
      <c r="W26" s="72">
        <v>19.914999999999999</v>
      </c>
      <c r="X26" s="72">
        <v>111.04900000000001</v>
      </c>
      <c r="Y26" s="72">
        <v>105.506</v>
      </c>
      <c r="Z26" s="73"/>
      <c r="AA26" s="74">
        <f>SUM(B26:Z26)</f>
        <v>1124.5440000000001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26.763000000000002</v>
      </c>
      <c r="C28" s="57">
        <f t="shared" si="2"/>
        <v>22.934000000000001</v>
      </c>
      <c r="D28" s="57">
        <f t="shared" si="2"/>
        <v>102.22199999999999</v>
      </c>
      <c r="E28" s="57">
        <f t="shared" si="2"/>
        <v>101.535</v>
      </c>
      <c r="F28" s="57">
        <f t="shared" si="2"/>
        <v>103.17700000000001</v>
      </c>
      <c r="G28" s="57">
        <f t="shared" si="2"/>
        <v>104.11</v>
      </c>
      <c r="H28" s="57">
        <f t="shared" si="2"/>
        <v>28.276</v>
      </c>
      <c r="I28" s="57">
        <f t="shared" si="2"/>
        <v>28.975000000000001</v>
      </c>
      <c r="J28" s="57">
        <f t="shared" si="2"/>
        <v>31.462</v>
      </c>
      <c r="K28" s="57">
        <f t="shared" si="2"/>
        <v>35.953000000000003</v>
      </c>
      <c r="L28" s="57">
        <f t="shared" si="2"/>
        <v>37.779000000000003</v>
      </c>
      <c r="M28" s="57">
        <f t="shared" si="2"/>
        <v>34.073999999999998</v>
      </c>
      <c r="N28" s="57">
        <f t="shared" si="2"/>
        <v>30.611000000000001</v>
      </c>
      <c r="O28" s="57">
        <f t="shared" si="2"/>
        <v>40.973999999999997</v>
      </c>
      <c r="P28" s="57">
        <f t="shared" si="2"/>
        <v>39.679000000000002</v>
      </c>
      <c r="Q28" s="57">
        <f t="shared" si="2"/>
        <v>37.058</v>
      </c>
      <c r="R28" s="57">
        <f t="shared" si="2"/>
        <v>26.82</v>
      </c>
      <c r="S28" s="57">
        <f t="shared" si="2"/>
        <v>17.945</v>
      </c>
      <c r="T28" s="57">
        <f t="shared" si="2"/>
        <v>12.999000000000001</v>
      </c>
      <c r="U28" s="57">
        <f t="shared" si="2"/>
        <v>11.378</v>
      </c>
      <c r="V28" s="57">
        <f t="shared" si="2"/>
        <v>13.35</v>
      </c>
      <c r="W28" s="57">
        <f t="shared" si="2"/>
        <v>19.914999999999999</v>
      </c>
      <c r="X28" s="57">
        <f t="shared" si="2"/>
        <v>111.04900000000001</v>
      </c>
      <c r="Y28" s="57">
        <f t="shared" si="2"/>
        <v>105.506</v>
      </c>
      <c r="Z28" s="58">
        <f t="shared" si="2"/>
        <v>0</v>
      </c>
      <c r="AA28" s="59">
        <f t="shared" si="2"/>
        <v>1124.5440000000001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26.762999999999998</v>
      </c>
      <c r="C47" s="83">
        <f t="shared" ref="C47:Z47" si="8">SUM(C10:C13)+C22+C36</f>
        <v>22.934000000000001</v>
      </c>
      <c r="D47" s="83">
        <f t="shared" si="8"/>
        <v>102.22199999999999</v>
      </c>
      <c r="E47" s="83">
        <f t="shared" si="8"/>
        <v>101.535</v>
      </c>
      <c r="F47" s="83">
        <f t="shared" si="8"/>
        <v>103.17699999999999</v>
      </c>
      <c r="G47" s="83">
        <f t="shared" si="8"/>
        <v>104.11000000000001</v>
      </c>
      <c r="H47" s="83">
        <f t="shared" si="8"/>
        <v>28.276</v>
      </c>
      <c r="I47" s="83">
        <f t="shared" si="8"/>
        <v>28.974999999999998</v>
      </c>
      <c r="J47" s="83">
        <f t="shared" si="8"/>
        <v>31.461999999999996</v>
      </c>
      <c r="K47" s="83">
        <f t="shared" si="8"/>
        <v>35.952999999999996</v>
      </c>
      <c r="L47" s="83">
        <f t="shared" si="8"/>
        <v>37.778999999999996</v>
      </c>
      <c r="M47" s="83">
        <f t="shared" si="8"/>
        <v>34.073999999999998</v>
      </c>
      <c r="N47" s="83">
        <f t="shared" si="8"/>
        <v>30.610999999999997</v>
      </c>
      <c r="O47" s="83">
        <f t="shared" si="8"/>
        <v>40.974000000000004</v>
      </c>
      <c r="P47" s="83">
        <f t="shared" si="8"/>
        <v>39.679000000000002</v>
      </c>
      <c r="Q47" s="83">
        <f t="shared" si="8"/>
        <v>37.058</v>
      </c>
      <c r="R47" s="83">
        <f t="shared" si="8"/>
        <v>26.819999999999997</v>
      </c>
      <c r="S47" s="83">
        <f t="shared" si="8"/>
        <v>17.945</v>
      </c>
      <c r="T47" s="83">
        <f t="shared" si="8"/>
        <v>12.998999999999999</v>
      </c>
      <c r="U47" s="83">
        <f t="shared" si="8"/>
        <v>11.378</v>
      </c>
      <c r="V47" s="83">
        <f t="shared" si="8"/>
        <v>13.35</v>
      </c>
      <c r="W47" s="83">
        <f t="shared" si="8"/>
        <v>19.914999999999999</v>
      </c>
      <c r="X47" s="83">
        <f t="shared" si="8"/>
        <v>111.04899999999999</v>
      </c>
      <c r="Y47" s="83">
        <f t="shared" si="8"/>
        <v>105.506</v>
      </c>
      <c r="Z47" s="84">
        <f t="shared" si="8"/>
        <v>0</v>
      </c>
      <c r="AA47" s="100">
        <f>SUM(B47:Z47)</f>
        <v>1124.5440000000001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2021-08-17T12:45:31Z</dcterms:created>
  <dcterms:modified xsi:type="dcterms:W3CDTF">2021-08-17T12:45:32Z</dcterms:modified>
</cp:coreProperties>
</file>