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[1]SPOT_Orders_OverView_01!$A$28:$A$38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<sst xmlns="http://schemas.openxmlformats.org/spreadsheetml/2006/main" count="110" uniqueCount="49">
  <si>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16/08/2021 15:48:38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</si>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</sst>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85</c:v>
                </c:pt>
                <c:pt idx="8">
                  <c:v>155</c:v>
                </c:pt>
                <c:pt idx="9">
                  <c:v>162</c:v>
                </c:pt>
                <c:pt idx="10">
                  <c:v>162</c:v>
                </c:pt>
                <c:pt idx="11">
                  <c:v>162</c:v>
                </c:pt>
                <c:pt idx="12">
                  <c:v>162</c:v>
                </c:pt>
                <c:pt idx="13">
                  <c:v>162</c:v>
                </c:pt>
                <c:pt idx="14">
                  <c:v>162</c:v>
                </c:pt>
                <c:pt idx="15">
                  <c:v>162</c:v>
                </c:pt>
                <c:pt idx="16">
                  <c:v>192.49700000000001</c:v>
                </c:pt>
                <c:pt idx="17">
                  <c:v>162</c:v>
                </c:pt>
                <c:pt idx="18">
                  <c:v>158</c:v>
                </c:pt>
                <c:pt idx="19">
                  <c:v>162</c:v>
                </c:pt>
                <c:pt idx="20">
                  <c:v>162</c:v>
                </c:pt>
                <c:pt idx="21">
                  <c:v>187</c:v>
                </c:pt>
                <c:pt idx="22">
                  <c:v>207</c:v>
                </c:pt>
                <c:pt idx="23">
                  <c:v>207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2</c:v>
                </c:pt>
                <c:pt idx="8">
                  <c:v>3</c:v>
                </c:pt>
                <c:pt idx="22">
                  <c:v>5.0990000000000002</c:v>
                </c:pt>
                <c:pt idx="23">
                  <c:v>32.722999999999999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686424"/>
        <c:axId val="179686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36.369999999999997</c:v>
                </c:pt>
                <c:pt idx="1">
                  <c:v>32.561999999999998</c:v>
                </c:pt>
                <c:pt idx="2">
                  <c:v>37.451999999999998</c:v>
                </c:pt>
                <c:pt idx="3">
                  <c:v>37.792000000000002</c:v>
                </c:pt>
                <c:pt idx="4">
                  <c:v>35.323999999999998</c:v>
                </c:pt>
                <c:pt idx="5">
                  <c:v>30.556000000000001</c:v>
                </c:pt>
                <c:pt idx="6">
                  <c:v>35.298999999999999</c:v>
                </c:pt>
                <c:pt idx="7">
                  <c:v>127.708</c:v>
                </c:pt>
                <c:pt idx="8">
                  <c:v>197.15099999999998</c:v>
                </c:pt>
                <c:pt idx="9">
                  <c:v>201.12599999999998</c:v>
                </c:pt>
                <c:pt idx="10">
                  <c:v>201.30000000000004</c:v>
                </c:pt>
                <c:pt idx="11">
                  <c:v>205.41800000000001</c:v>
                </c:pt>
                <c:pt idx="12">
                  <c:v>204.79600000000002</c:v>
                </c:pt>
                <c:pt idx="13">
                  <c:v>206.52099999999999</c:v>
                </c:pt>
                <c:pt idx="14">
                  <c:v>205.61799999999999</c:v>
                </c:pt>
                <c:pt idx="15">
                  <c:v>204.155</c:v>
                </c:pt>
                <c:pt idx="16">
                  <c:v>233.137</c:v>
                </c:pt>
                <c:pt idx="17">
                  <c:v>201.19399999999999</c:v>
                </c:pt>
                <c:pt idx="18">
                  <c:v>194.917</c:v>
                </c:pt>
                <c:pt idx="19">
                  <c:v>196.68799999999999</c:v>
                </c:pt>
                <c:pt idx="20">
                  <c:v>197.62499999999997</c:v>
                </c:pt>
                <c:pt idx="21">
                  <c:v>221.14600000000002</c:v>
                </c:pt>
                <c:pt idx="22">
                  <c:v>248.79799999999997</c:v>
                </c:pt>
                <c:pt idx="23">
                  <c:v>275.81900000000002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86424"/>
        <c:axId val="179686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63.16</c:v>
                </c:pt>
                <c:pt idx="1">
                  <c:v>76.87</c:v>
                </c:pt>
                <c:pt idx="2">
                  <c:v>54.25</c:v>
                </c:pt>
                <c:pt idx="3">
                  <c:v>51.21</c:v>
                </c:pt>
                <c:pt idx="4">
                  <c:v>61.96</c:v>
                </c:pt>
                <c:pt idx="5">
                  <c:v>69.23</c:v>
                </c:pt>
                <c:pt idx="6">
                  <c:v>81.09</c:v>
                </c:pt>
                <c:pt idx="7">
                  <c:v>73</c:v>
                </c:pt>
                <c:pt idx="8">
                  <c:v>85.82</c:v>
                </c:pt>
                <c:pt idx="9">
                  <c:v>80.290000000000006</c:v>
                </c:pt>
                <c:pt idx="10">
                  <c:v>82.18</c:v>
                </c:pt>
                <c:pt idx="11">
                  <c:v>76.209999999999994</c:v>
                </c:pt>
                <c:pt idx="12">
                  <c:v>93.73</c:v>
                </c:pt>
                <c:pt idx="13">
                  <c:v>78.58</c:v>
                </c:pt>
                <c:pt idx="14">
                  <c:v>84.49</c:v>
                </c:pt>
                <c:pt idx="15">
                  <c:v>92.24</c:v>
                </c:pt>
                <c:pt idx="16">
                  <c:v>102.87</c:v>
                </c:pt>
                <c:pt idx="17">
                  <c:v>108.9</c:v>
                </c:pt>
                <c:pt idx="18">
                  <c:v>107</c:v>
                </c:pt>
                <c:pt idx="19">
                  <c:v>85.38</c:v>
                </c:pt>
                <c:pt idx="20">
                  <c:v>90.19</c:v>
                </c:pt>
                <c:pt idx="21">
                  <c:v>85.53</c:v>
                </c:pt>
                <c:pt idx="22">
                  <c:v>102.37</c:v>
                </c:pt>
                <c:pt idx="23">
                  <c:v>102.37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87600"/>
        <c:axId val="179687208"/>
      </c:lineChart>
      <c:catAx>
        <c:axId val="179686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86816"/>
        <c:crosses val="autoZero"/>
        <c:auto val="1"/>
        <c:lblAlgn val="ctr"/>
        <c:lblOffset val="100"/>
        <c:noMultiLvlLbl val="0"/>
      </c:catAx>
      <c:valAx>
        <c:axId val="17968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86424"/>
        <c:crosses val="autoZero"/>
        <c:crossBetween val="between"/>
      </c:valAx>
      <c:valAx>
        <c:axId val="179687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87600"/>
        <c:crosses val="max"/>
        <c:crossBetween val="between"/>
      </c:valAx>
      <c:catAx>
        <c:axId val="179687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687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44425</v>
          </cell>
        </row>
        <row r="5">
          <cell r="C5" t="str">
            <v>LIDA1</v>
          </cell>
        </row>
        <row r="26">
          <cell r="C26">
            <v>2811.4970000000003</v>
          </cell>
        </row>
        <row r="27">
          <cell r="C27">
            <v>42.822000000000003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36.660999999999994</v>
          </cell>
        </row>
        <row r="33">
          <cell r="C33">
            <v>877.49199999999996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119</v>
          </cell>
        </row>
        <row r="39">
          <cell r="C39">
            <v>0</v>
          </cell>
        </row>
        <row r="40">
          <cell r="C40">
            <v>0.51100000000000001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2512</v>
          </cell>
        </row>
        <row r="45">
          <cell r="C45">
            <v>61</v>
          </cell>
        </row>
        <row r="46">
          <cell r="C46">
            <v>162.31900000000002</v>
          </cell>
        </row>
        <row r="47">
          <cell r="C47">
            <v>913.64199999999994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63.16</v>
          </cell>
          <cell r="C7">
            <v>76.87</v>
          </cell>
          <cell r="D7">
            <v>54.25</v>
          </cell>
          <cell r="E7">
            <v>51.21</v>
          </cell>
          <cell r="F7">
            <v>61.96</v>
          </cell>
          <cell r="G7">
            <v>69.23</v>
          </cell>
          <cell r="H7">
            <v>81.09</v>
          </cell>
          <cell r="I7">
            <v>73</v>
          </cell>
          <cell r="J7">
            <v>85.82</v>
          </cell>
          <cell r="K7">
            <v>80.290000000000006</v>
          </cell>
          <cell r="L7">
            <v>82.18</v>
          </cell>
          <cell r="M7">
            <v>76.209999999999994</v>
          </cell>
          <cell r="N7">
            <v>93.73</v>
          </cell>
          <cell r="O7">
            <v>78.58</v>
          </cell>
          <cell r="P7">
            <v>84.49</v>
          </cell>
          <cell r="Q7">
            <v>92.24</v>
          </cell>
          <cell r="R7">
            <v>102.87</v>
          </cell>
          <cell r="S7">
            <v>108.9</v>
          </cell>
          <cell r="T7">
            <v>107</v>
          </cell>
          <cell r="U7">
            <v>85.38</v>
          </cell>
          <cell r="V7">
            <v>90.19</v>
          </cell>
          <cell r="W7">
            <v>85.53</v>
          </cell>
          <cell r="X7">
            <v>102.37</v>
          </cell>
          <cell r="Y7">
            <v>102.37</v>
          </cell>
        </row>
        <row r="13">
          <cell r="I13">
            <v>85</v>
          </cell>
          <cell r="J13">
            <v>155</v>
          </cell>
          <cell r="K13">
            <v>162</v>
          </cell>
          <cell r="L13">
            <v>162</v>
          </cell>
          <cell r="M13">
            <v>162</v>
          </cell>
          <cell r="N13">
            <v>162</v>
          </cell>
          <cell r="O13">
            <v>162</v>
          </cell>
          <cell r="P13">
            <v>162</v>
          </cell>
          <cell r="Q13">
            <v>162</v>
          </cell>
          <cell r="R13">
            <v>192.49700000000001</v>
          </cell>
          <cell r="S13">
            <v>162</v>
          </cell>
          <cell r="T13">
            <v>158</v>
          </cell>
          <cell r="U13">
            <v>162</v>
          </cell>
          <cell r="V13">
            <v>162</v>
          </cell>
          <cell r="W13">
            <v>187</v>
          </cell>
          <cell r="X13">
            <v>207</v>
          </cell>
          <cell r="Y13">
            <v>207</v>
          </cell>
        </row>
        <row r="27">
          <cell r="I27">
            <v>2</v>
          </cell>
          <cell r="J27">
            <v>3</v>
          </cell>
          <cell r="X27">
            <v>5.0990000000000002</v>
          </cell>
          <cell r="Y27">
            <v>32.722999999999999</v>
          </cell>
        </row>
        <row r="63">
          <cell r="B63">
            <v>1.133</v>
          </cell>
          <cell r="C63">
            <v>1.2290000000000001</v>
          </cell>
          <cell r="D63">
            <v>1.204</v>
          </cell>
          <cell r="E63">
            <v>1.202</v>
          </cell>
          <cell r="F63">
            <v>1.2709999999999999</v>
          </cell>
          <cell r="G63">
            <v>1.47</v>
          </cell>
          <cell r="H63">
            <v>1.7529999999999999</v>
          </cell>
          <cell r="I63">
            <v>1.9319999999999999</v>
          </cell>
          <cell r="J63">
            <v>2.1970000000000001</v>
          </cell>
          <cell r="K63">
            <v>2.2530000000000001</v>
          </cell>
          <cell r="L63">
            <v>2.2770000000000001</v>
          </cell>
          <cell r="M63">
            <v>2.2869999999999999</v>
          </cell>
          <cell r="N63">
            <v>2.258</v>
          </cell>
          <cell r="O63">
            <v>1.883</v>
          </cell>
          <cell r="P63">
            <v>1.2809999999999999</v>
          </cell>
          <cell r="Q63">
            <v>1.242</v>
          </cell>
          <cell r="R63">
            <v>1.3819999999999999</v>
          </cell>
          <cell r="S63">
            <v>1.244</v>
          </cell>
          <cell r="T63">
            <v>1.119</v>
          </cell>
          <cell r="U63">
            <v>1.0469999999999999</v>
          </cell>
          <cell r="V63">
            <v>1.3680000000000001</v>
          </cell>
          <cell r="W63">
            <v>1.456</v>
          </cell>
          <cell r="X63">
            <v>1.1319999999999999</v>
          </cell>
          <cell r="Y63">
            <v>1.0409999999999999</v>
          </cell>
        </row>
        <row r="64">
          <cell r="B64">
            <v>35.236999999999995</v>
          </cell>
          <cell r="C64">
            <v>31.332999999999998</v>
          </cell>
          <cell r="D64">
            <v>36.248000000000005</v>
          </cell>
          <cell r="E64">
            <v>36.589999999999996</v>
          </cell>
          <cell r="F64">
            <v>34.052999999999997</v>
          </cell>
          <cell r="G64">
            <v>29.085999999999999</v>
          </cell>
          <cell r="H64">
            <v>33.545999999999992</v>
          </cell>
          <cell r="I64">
            <v>38.776000000000003</v>
          </cell>
          <cell r="J64">
            <v>36.954000000000001</v>
          </cell>
          <cell r="K64">
            <v>36.872999999999998</v>
          </cell>
          <cell r="L64">
            <v>37.022999999999996</v>
          </cell>
          <cell r="M64">
            <v>41.131000000000007</v>
          </cell>
          <cell r="N64">
            <v>40.538000000000004</v>
          </cell>
          <cell r="O64">
            <v>42.637999999999998</v>
          </cell>
          <cell r="P64">
            <v>42.336999999999996</v>
          </cell>
          <cell r="Q64">
            <v>40.913000000000004</v>
          </cell>
          <cell r="R64">
            <v>39.257999999999996</v>
          </cell>
          <cell r="S64">
            <v>37.949999999999996</v>
          </cell>
          <cell r="T64">
            <v>35.798000000000002</v>
          </cell>
          <cell r="U64">
            <v>33.640999999999998</v>
          </cell>
          <cell r="V64">
            <v>34.256999999999998</v>
          </cell>
          <cell r="W64">
            <v>32.690000000000005</v>
          </cell>
          <cell r="X64">
            <v>35.567</v>
          </cell>
          <cell r="Y64">
            <v>35.055</v>
          </cell>
        </row>
      </sheetData>
      <sheetData sheetId="17">
        <row r="21">
          <cell r="I21">
            <v>80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155</v>
          </cell>
          <cell r="W21">
            <v>155</v>
          </cell>
          <cell r="X21">
            <v>155</v>
          </cell>
          <cell r="Y21">
            <v>155</v>
          </cell>
        </row>
        <row r="27">
          <cell r="K27">
            <v>4</v>
          </cell>
          <cell r="L27">
            <v>4</v>
          </cell>
          <cell r="M27">
            <v>4</v>
          </cell>
          <cell r="N27">
            <v>4</v>
          </cell>
          <cell r="O27">
            <v>4</v>
          </cell>
          <cell r="P27">
            <v>4</v>
          </cell>
          <cell r="Q27">
            <v>4</v>
          </cell>
          <cell r="S27">
            <v>4</v>
          </cell>
          <cell r="U27">
            <v>4</v>
          </cell>
          <cell r="W27">
            <v>25</v>
          </cell>
        </row>
        <row r="38">
          <cell r="R38">
            <v>34.497</v>
          </cell>
          <cell r="X38">
            <v>50.098999999999997</v>
          </cell>
          <cell r="Y38">
            <v>77.722999999999999</v>
          </cell>
        </row>
        <row r="57">
          <cell r="B57">
            <v>36.369999999999997</v>
          </cell>
          <cell r="C57">
            <v>32.561999999999998</v>
          </cell>
          <cell r="D57">
            <v>37.451999999999998</v>
          </cell>
          <cell r="E57">
            <v>37.792000000000002</v>
          </cell>
          <cell r="F57">
            <v>35.323999999999998</v>
          </cell>
          <cell r="G57">
            <v>30.556000000000001</v>
          </cell>
          <cell r="H57">
            <v>35.298999999999999</v>
          </cell>
          <cell r="I57">
            <v>40.707999999999998</v>
          </cell>
          <cell r="J57">
            <v>39.150999999999996</v>
          </cell>
          <cell r="K57">
            <v>39.126000000000005</v>
          </cell>
          <cell r="L57">
            <v>39.265000000000008</v>
          </cell>
          <cell r="M57">
            <v>43.36</v>
          </cell>
          <cell r="N57">
            <v>42.378</v>
          </cell>
          <cell r="O57">
            <v>44.521000000000001</v>
          </cell>
          <cell r="P57">
            <v>43.618000000000002</v>
          </cell>
          <cell r="Q57">
            <v>42.155000000000001</v>
          </cell>
          <cell r="R57">
            <v>40.64</v>
          </cell>
          <cell r="S57">
            <v>39.193999999999996</v>
          </cell>
          <cell r="T57">
            <v>36.917000000000009</v>
          </cell>
          <cell r="U57">
            <v>34.687999999999995</v>
          </cell>
          <cell r="V57">
            <v>35.625</v>
          </cell>
          <cell r="W57">
            <v>34.146000000000001</v>
          </cell>
          <cell r="X57">
            <v>36.699000000000005</v>
          </cell>
          <cell r="Y57">
            <v>36.095999999999997</v>
          </cell>
        </row>
        <row r="62">
          <cell r="I62">
            <v>7</v>
          </cell>
          <cell r="J62">
            <v>7</v>
          </cell>
          <cell r="K62">
            <v>7</v>
          </cell>
          <cell r="L62">
            <v>7</v>
          </cell>
          <cell r="M62">
            <v>7</v>
          </cell>
          <cell r="N62">
            <v>7</v>
          </cell>
          <cell r="O62">
            <v>7</v>
          </cell>
          <cell r="P62">
            <v>7</v>
          </cell>
          <cell r="Q62">
            <v>7</v>
          </cell>
          <cell r="R62">
            <v>7</v>
          </cell>
          <cell r="S62">
            <v>7</v>
          </cell>
          <cell r="T62">
            <v>7</v>
          </cell>
          <cell r="U62">
            <v>7</v>
          </cell>
          <cell r="V62">
            <v>7</v>
          </cell>
          <cell r="W62">
            <v>7</v>
          </cell>
          <cell r="X62">
            <v>7</v>
          </cell>
          <cell r="Y62">
            <v>7</v>
          </cell>
        </row>
        <row r="64">
          <cell r="L64">
            <v>3.5000000000000003E-2</v>
          </cell>
          <cell r="M64">
            <v>5.8000000000000003E-2</v>
          </cell>
          <cell r="N64">
            <v>0.41799999999999998</v>
          </cell>
        </row>
      </sheetData>
      <sheetData sheetId="18">
        <row r="7">
          <cell r="B7">
            <v>63.16</v>
          </cell>
          <cell r="C7">
            <v>76.87</v>
          </cell>
          <cell r="D7">
            <v>54.25</v>
          </cell>
          <cell r="E7">
            <v>51.21</v>
          </cell>
          <cell r="F7">
            <v>61.96</v>
          </cell>
          <cell r="G7">
            <v>69.23</v>
          </cell>
          <cell r="H7">
            <v>81.09</v>
          </cell>
          <cell r="I7">
            <v>73</v>
          </cell>
          <cell r="J7">
            <v>85.82</v>
          </cell>
          <cell r="K7">
            <v>80.290000000000006</v>
          </cell>
          <cell r="L7">
            <v>82.18</v>
          </cell>
          <cell r="M7">
            <v>76.209999999999994</v>
          </cell>
          <cell r="N7">
            <v>93.73</v>
          </cell>
          <cell r="O7">
            <v>78.58</v>
          </cell>
          <cell r="P7">
            <v>84.49</v>
          </cell>
          <cell r="Q7">
            <v>92.24</v>
          </cell>
          <cell r="R7">
            <v>102.87</v>
          </cell>
          <cell r="S7">
            <v>108.9</v>
          </cell>
          <cell r="T7">
            <v>107</v>
          </cell>
          <cell r="U7">
            <v>85.38</v>
          </cell>
          <cell r="V7">
            <v>90.19</v>
          </cell>
          <cell r="W7">
            <v>85.53</v>
          </cell>
          <cell r="X7">
            <v>102.37</v>
          </cell>
          <cell r="Y7">
            <v>102.37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WOOTIS</v>
          </cell>
        </row>
        <row r="23">
          <cell r="A23" t="str">
            <v>COUPLING_CBS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LIG_MELITIS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36.370000000000005</v>
      </c>
      <c r="C4" s="18">
        <v>32.561999999999998</v>
      </c>
      <c r="D4" s="18">
        <v>37.452000000000005</v>
      </c>
      <c r="E4" s="18">
        <v>37.792000000000002</v>
      </c>
      <c r="F4" s="18">
        <v>35.323999999999998</v>
      </c>
      <c r="G4" s="18">
        <v>30.555999999999997</v>
      </c>
      <c r="H4" s="18">
        <v>35.298999999999992</v>
      </c>
      <c r="I4" s="18">
        <v>127.708</v>
      </c>
      <c r="J4" s="18">
        <v>197.15100000000001</v>
      </c>
      <c r="K4" s="18">
        <v>201.126</v>
      </c>
      <c r="L4" s="18">
        <v>201.29999999999998</v>
      </c>
      <c r="M4" s="18">
        <v>205.41800000000001</v>
      </c>
      <c r="N4" s="18">
        <v>204.79599999999999</v>
      </c>
      <c r="O4" s="18">
        <v>206.52100000000002</v>
      </c>
      <c r="P4" s="18">
        <v>205.61799999999999</v>
      </c>
      <c r="Q4" s="18">
        <v>204.15499999999994</v>
      </c>
      <c r="R4" s="18">
        <v>233.13700000000006</v>
      </c>
      <c r="S4" s="18">
        <v>201.19399999999999</v>
      </c>
      <c r="T4" s="18">
        <v>194.91700000000003</v>
      </c>
      <c r="U4" s="18">
        <v>196.68799999999999</v>
      </c>
      <c r="V4" s="18">
        <v>197.625</v>
      </c>
      <c r="W4" s="18">
        <v>221.14600000000002</v>
      </c>
      <c r="X4" s="18">
        <v>248.798</v>
      </c>
      <c r="Y4" s="18">
        <v>275.81900000000007</v>
      </c>
      <c r="Z4" s="19"/>
      <c r="AA4" s="20">
        <f>SUM(B4:Z4)</f>
        <v>3768.4720000000002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63.16</v>
      </c>
      <c r="C7" s="28">
        <v>76.87</v>
      </c>
      <c r="D7" s="28">
        <v>54.25</v>
      </c>
      <c r="E7" s="28">
        <v>51.21</v>
      </c>
      <c r="F7" s="28">
        <v>61.96</v>
      </c>
      <c r="G7" s="28">
        <v>69.23</v>
      </c>
      <c r="H7" s="28">
        <v>81.09</v>
      </c>
      <c r="I7" s="28">
        <v>73</v>
      </c>
      <c r="J7" s="28">
        <v>85.82</v>
      </c>
      <c r="K7" s="28">
        <v>80.290000000000006</v>
      </c>
      <c r="L7" s="28">
        <v>82.18</v>
      </c>
      <c r="M7" s="28">
        <v>76.209999999999994</v>
      </c>
      <c r="N7" s="28">
        <v>93.73</v>
      </c>
      <c r="O7" s="28">
        <v>78.58</v>
      </c>
      <c r="P7" s="28">
        <v>84.49</v>
      </c>
      <c r="Q7" s="28">
        <v>92.24</v>
      </c>
      <c r="R7" s="28">
        <v>102.87</v>
      </c>
      <c r="S7" s="28">
        <v>108.9</v>
      </c>
      <c r="T7" s="28">
        <v>107</v>
      </c>
      <c r="U7" s="28">
        <v>85.38</v>
      </c>
      <c r="V7" s="28">
        <v>90.19</v>
      </c>
      <c r="W7" s="28">
        <v>85.53</v>
      </c>
      <c r="X7" s="28">
        <v>102.37</v>
      </c>
      <c r="Y7" s="28">
        <v>102.37</v>
      </c>
      <c r="Z7" s="29"/>
      <c r="AA7" s="30">
        <f>IF(SUM(GR_MAINLAND_MCP_SUM_SELL)&lt;&gt;0,AVERAGEIF(GR_MAINLAND_MCP_SUM_SELL,"&lt;&gt;"""),"")</f>
        <v>82.87166666666667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85</v>
      </c>
      <c r="J10" s="42">
        <v>155</v>
      </c>
      <c r="K10" s="42">
        <v>162</v>
      </c>
      <c r="L10" s="42">
        <v>162</v>
      </c>
      <c r="M10" s="42">
        <v>162</v>
      </c>
      <c r="N10" s="42">
        <v>162</v>
      </c>
      <c r="O10" s="42">
        <v>162</v>
      </c>
      <c r="P10" s="42">
        <v>162</v>
      </c>
      <c r="Q10" s="42">
        <v>162</v>
      </c>
      <c r="R10" s="42">
        <v>192.49700000000001</v>
      </c>
      <c r="S10" s="42">
        <v>162</v>
      </c>
      <c r="T10" s="42">
        <v>158</v>
      </c>
      <c r="U10" s="42">
        <v>162</v>
      </c>
      <c r="V10" s="42">
        <v>162</v>
      </c>
      <c r="W10" s="42">
        <v>187</v>
      </c>
      <c r="X10" s="42">
        <v>207</v>
      </c>
      <c r="Y10" s="42">
        <v>207</v>
      </c>
      <c r="Z10" s="43"/>
      <c r="AA10" s="44">
        <f>SUM(B10:Z10)</f>
        <v>2811.4970000000003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</v>
      </c>
      <c r="J11" s="47">
        <v>3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5.0990000000000002</v>
      </c>
      <c r="Y11" s="47">
        <v>32.722999999999999</v>
      </c>
      <c r="Z11" s="48"/>
      <c r="AA11" s="49">
        <f>SUM(B11:Z11)</f>
        <v>42.822000000000003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87</v>
      </c>
      <c r="J14" s="57">
        <f t="shared" si="0"/>
        <v>158</v>
      </c>
      <c r="K14" s="57">
        <f t="shared" si="0"/>
        <v>162</v>
      </c>
      <c r="L14" s="57">
        <f t="shared" si="0"/>
        <v>162</v>
      </c>
      <c r="M14" s="57">
        <f t="shared" si="0"/>
        <v>162</v>
      </c>
      <c r="N14" s="57">
        <f t="shared" si="0"/>
        <v>162</v>
      </c>
      <c r="O14" s="57">
        <f t="shared" si="0"/>
        <v>162</v>
      </c>
      <c r="P14" s="57">
        <f t="shared" si="0"/>
        <v>162</v>
      </c>
      <c r="Q14" s="57">
        <f t="shared" si="0"/>
        <v>162</v>
      </c>
      <c r="R14" s="57">
        <f t="shared" si="0"/>
        <v>192.49700000000001</v>
      </c>
      <c r="S14" s="57">
        <f t="shared" si="0"/>
        <v>162</v>
      </c>
      <c r="T14" s="57">
        <f t="shared" si="0"/>
        <v>158</v>
      </c>
      <c r="U14" s="57">
        <f t="shared" si="0"/>
        <v>162</v>
      </c>
      <c r="V14" s="57">
        <f t="shared" si="0"/>
        <v>162</v>
      </c>
      <c r="W14" s="57">
        <f t="shared" si="0"/>
        <v>187</v>
      </c>
      <c r="X14" s="57">
        <f t="shared" si="0"/>
        <v>212.09899999999999</v>
      </c>
      <c r="Y14" s="57">
        <f t="shared" si="0"/>
        <v>239.72300000000001</v>
      </c>
      <c r="Z14" s="58" t="str">
        <f t="shared" si="0"/>
        <v/>
      </c>
      <c r="AA14" s="59">
        <f>SUM(AA9:AA13)</f>
        <v>2854.3190000000004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1.133</v>
      </c>
      <c r="C18" s="72">
        <v>1.2290000000000001</v>
      </c>
      <c r="D18" s="72">
        <v>1.204</v>
      </c>
      <c r="E18" s="72">
        <v>1.202</v>
      </c>
      <c r="F18" s="72">
        <v>1.2709999999999999</v>
      </c>
      <c r="G18" s="72">
        <v>1.47</v>
      </c>
      <c r="H18" s="72">
        <v>1.7529999999999999</v>
      </c>
      <c r="I18" s="72">
        <v>1.9319999999999999</v>
      </c>
      <c r="J18" s="72">
        <v>2.1970000000000001</v>
      </c>
      <c r="K18" s="72">
        <v>2.2530000000000001</v>
      </c>
      <c r="L18" s="72">
        <v>2.2770000000000001</v>
      </c>
      <c r="M18" s="72">
        <v>2.2869999999999999</v>
      </c>
      <c r="N18" s="72">
        <v>2.258</v>
      </c>
      <c r="O18" s="72">
        <v>1.883</v>
      </c>
      <c r="P18" s="72">
        <v>1.2809999999999999</v>
      </c>
      <c r="Q18" s="72">
        <v>1.242</v>
      </c>
      <c r="R18" s="72">
        <v>1.3819999999999999</v>
      </c>
      <c r="S18" s="72">
        <v>1.244</v>
      </c>
      <c r="T18" s="72">
        <v>1.119</v>
      </c>
      <c r="U18" s="72">
        <v>1.0469999999999999</v>
      </c>
      <c r="V18" s="72">
        <v>1.3680000000000001</v>
      </c>
      <c r="W18" s="72">
        <v>1.456</v>
      </c>
      <c r="X18" s="72">
        <v>1.1319999999999999</v>
      </c>
      <c r="Y18" s="72">
        <v>1.0409999999999999</v>
      </c>
      <c r="Z18" s="73"/>
      <c r="AA18" s="74">
        <f>SUM(B18:Z18)</f>
        <v>36.660999999999994</v>
      </c>
    </row>
    <row r="19" spans="1:27" ht="24.95" customHeight="1" x14ac:dyDescent="0.2">
      <c r="A19" s="70" t="s">
        <v>14</v>
      </c>
      <c r="B19" s="75">
        <v>35.236999999999995</v>
      </c>
      <c r="C19" s="76">
        <v>31.332999999999998</v>
      </c>
      <c r="D19" s="76">
        <v>36.248000000000005</v>
      </c>
      <c r="E19" s="76">
        <v>36.589999999999996</v>
      </c>
      <c r="F19" s="76">
        <v>34.052999999999997</v>
      </c>
      <c r="G19" s="76">
        <v>29.085999999999999</v>
      </c>
      <c r="H19" s="76">
        <v>33.545999999999992</v>
      </c>
      <c r="I19" s="76">
        <v>38.776000000000003</v>
      </c>
      <c r="J19" s="76">
        <v>36.954000000000001</v>
      </c>
      <c r="K19" s="76">
        <v>36.872999999999998</v>
      </c>
      <c r="L19" s="76">
        <v>37.022999999999996</v>
      </c>
      <c r="M19" s="76">
        <v>41.131000000000007</v>
      </c>
      <c r="N19" s="76">
        <v>40.538000000000004</v>
      </c>
      <c r="O19" s="76">
        <v>42.637999999999998</v>
      </c>
      <c r="P19" s="76">
        <v>42.336999999999996</v>
      </c>
      <c r="Q19" s="76">
        <v>40.913000000000004</v>
      </c>
      <c r="R19" s="76">
        <v>39.257999999999996</v>
      </c>
      <c r="S19" s="76">
        <v>37.949999999999996</v>
      </c>
      <c r="T19" s="76">
        <v>35.798000000000002</v>
      </c>
      <c r="U19" s="76">
        <v>33.640999999999998</v>
      </c>
      <c r="V19" s="76">
        <v>34.256999999999998</v>
      </c>
      <c r="W19" s="76">
        <v>32.690000000000005</v>
      </c>
      <c r="X19" s="76">
        <v>35.567</v>
      </c>
      <c r="Y19" s="76">
        <v>35.055</v>
      </c>
      <c r="Z19" s="73"/>
      <c r="AA19" s="74">
        <f>SUM(B19:Z19)</f>
        <v>877.49199999999996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36.369999999999997</v>
      </c>
      <c r="C22" s="83">
        <f t="shared" ref="C22:Z22" si="1">IF(LEN(C$2)&gt;0,SUM(C17:C21),"")</f>
        <v>32.561999999999998</v>
      </c>
      <c r="D22" s="83">
        <f t="shared" si="1"/>
        <v>37.452000000000005</v>
      </c>
      <c r="E22" s="83">
        <f t="shared" si="1"/>
        <v>37.791999999999994</v>
      </c>
      <c r="F22" s="83">
        <f t="shared" si="1"/>
        <v>35.323999999999998</v>
      </c>
      <c r="G22" s="83">
        <f t="shared" si="1"/>
        <v>30.555999999999997</v>
      </c>
      <c r="H22" s="83">
        <f t="shared" si="1"/>
        <v>35.298999999999992</v>
      </c>
      <c r="I22" s="83">
        <f t="shared" si="1"/>
        <v>40.708000000000006</v>
      </c>
      <c r="J22" s="83">
        <f t="shared" si="1"/>
        <v>39.151000000000003</v>
      </c>
      <c r="K22" s="83">
        <f t="shared" si="1"/>
        <v>39.125999999999998</v>
      </c>
      <c r="L22" s="83">
        <f t="shared" si="1"/>
        <v>39.299999999999997</v>
      </c>
      <c r="M22" s="83">
        <f t="shared" si="1"/>
        <v>43.418000000000006</v>
      </c>
      <c r="N22" s="83">
        <f t="shared" si="1"/>
        <v>42.796000000000006</v>
      </c>
      <c r="O22" s="83">
        <f t="shared" si="1"/>
        <v>44.521000000000001</v>
      </c>
      <c r="P22" s="83">
        <f t="shared" si="1"/>
        <v>43.617999999999995</v>
      </c>
      <c r="Q22" s="83">
        <f t="shared" si="1"/>
        <v>42.155000000000001</v>
      </c>
      <c r="R22" s="83">
        <f t="shared" si="1"/>
        <v>40.639999999999993</v>
      </c>
      <c r="S22" s="83">
        <f t="shared" si="1"/>
        <v>39.193999999999996</v>
      </c>
      <c r="T22" s="83">
        <f t="shared" si="1"/>
        <v>36.917000000000002</v>
      </c>
      <c r="U22" s="83">
        <f t="shared" si="1"/>
        <v>34.687999999999995</v>
      </c>
      <c r="V22" s="83">
        <f t="shared" si="1"/>
        <v>35.625</v>
      </c>
      <c r="W22" s="83">
        <f t="shared" si="1"/>
        <v>34.146000000000008</v>
      </c>
      <c r="X22" s="83">
        <f t="shared" si="1"/>
        <v>36.698999999999998</v>
      </c>
      <c r="Y22" s="83">
        <f t="shared" si="1"/>
        <v>36.095999999999997</v>
      </c>
      <c r="Z22" s="84" t="str">
        <f t="shared" si="1"/>
        <v/>
      </c>
      <c r="AA22" s="85">
        <f>SUM(AA17:AA21)</f>
        <v>914.15299999999991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36.369999999999997</v>
      </c>
      <c r="C26" s="72">
        <v>32.561999999999998</v>
      </c>
      <c r="D26" s="72">
        <v>37.451999999999998</v>
      </c>
      <c r="E26" s="72">
        <v>37.792000000000002</v>
      </c>
      <c r="F26" s="72">
        <v>35.323999999999998</v>
      </c>
      <c r="G26" s="72">
        <v>30.556000000000001</v>
      </c>
      <c r="H26" s="72">
        <v>35.298999999999999</v>
      </c>
      <c r="I26" s="72">
        <v>127.708</v>
      </c>
      <c r="J26" s="72">
        <v>197.15100000000001</v>
      </c>
      <c r="K26" s="72">
        <v>201.126</v>
      </c>
      <c r="L26" s="72">
        <v>201.3</v>
      </c>
      <c r="M26" s="72">
        <v>205.41800000000001</v>
      </c>
      <c r="N26" s="72">
        <v>204.79599999999999</v>
      </c>
      <c r="O26" s="72">
        <v>206.52099999999999</v>
      </c>
      <c r="P26" s="72">
        <v>205.61799999999999</v>
      </c>
      <c r="Q26" s="72">
        <v>204.155</v>
      </c>
      <c r="R26" s="72">
        <v>233.137</v>
      </c>
      <c r="S26" s="72">
        <v>201.19399999999999</v>
      </c>
      <c r="T26" s="72">
        <v>194.917</v>
      </c>
      <c r="U26" s="72">
        <v>196.68799999999999</v>
      </c>
      <c r="V26" s="72">
        <v>197.625</v>
      </c>
      <c r="W26" s="72">
        <v>221.14599999999999</v>
      </c>
      <c r="X26" s="72">
        <v>248.798</v>
      </c>
      <c r="Y26" s="72">
        <v>275.81900000000002</v>
      </c>
      <c r="Z26" s="73"/>
      <c r="AA26" s="74">
        <f>SUM(B26:Z26)</f>
        <v>3768.4720000000002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36.369999999999997</v>
      </c>
      <c r="C28" s="57">
        <f t="shared" ref="C28:Z28" si="2">IF(LEN(C$2)&gt;0,SUM(C25:C27),"")</f>
        <v>32.561999999999998</v>
      </c>
      <c r="D28" s="57">
        <f t="shared" si="2"/>
        <v>37.451999999999998</v>
      </c>
      <c r="E28" s="57">
        <f t="shared" si="2"/>
        <v>37.792000000000002</v>
      </c>
      <c r="F28" s="57">
        <f t="shared" si="2"/>
        <v>35.323999999999998</v>
      </c>
      <c r="G28" s="57">
        <f t="shared" si="2"/>
        <v>30.556000000000001</v>
      </c>
      <c r="H28" s="57">
        <f t="shared" si="2"/>
        <v>35.298999999999999</v>
      </c>
      <c r="I28" s="57">
        <f t="shared" si="2"/>
        <v>127.708</v>
      </c>
      <c r="J28" s="57">
        <f t="shared" si="2"/>
        <v>197.15100000000001</v>
      </c>
      <c r="K28" s="57">
        <f t="shared" si="2"/>
        <v>201.126</v>
      </c>
      <c r="L28" s="57">
        <f t="shared" si="2"/>
        <v>201.3</v>
      </c>
      <c r="M28" s="57">
        <f t="shared" si="2"/>
        <v>205.41800000000001</v>
      </c>
      <c r="N28" s="57">
        <f t="shared" si="2"/>
        <v>204.79599999999999</v>
      </c>
      <c r="O28" s="57">
        <f t="shared" si="2"/>
        <v>206.52099999999999</v>
      </c>
      <c r="P28" s="57">
        <f t="shared" si="2"/>
        <v>205.61799999999999</v>
      </c>
      <c r="Q28" s="57">
        <f t="shared" si="2"/>
        <v>204.155</v>
      </c>
      <c r="R28" s="57">
        <f t="shared" si="2"/>
        <v>233.137</v>
      </c>
      <c r="S28" s="57">
        <f t="shared" si="2"/>
        <v>201.19399999999999</v>
      </c>
      <c r="T28" s="57">
        <f t="shared" si="2"/>
        <v>194.917</v>
      </c>
      <c r="U28" s="57">
        <f t="shared" si="2"/>
        <v>196.68799999999999</v>
      </c>
      <c r="V28" s="57">
        <f t="shared" si="2"/>
        <v>197.625</v>
      </c>
      <c r="W28" s="57">
        <f t="shared" si="2"/>
        <v>221.14599999999999</v>
      </c>
      <c r="X28" s="57">
        <f t="shared" si="2"/>
        <v>248.798</v>
      </c>
      <c r="Y28" s="57">
        <f t="shared" si="2"/>
        <v>275.81900000000002</v>
      </c>
      <c r="Z28" s="58" t="str">
        <f t="shared" si="2"/>
        <v/>
      </c>
      <c r="AA28" s="59">
        <f>SUM(AA25:AA27)</f>
        <v>3768.4720000000002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36.369999999999997</v>
      </c>
      <c r="C47" s="83">
        <f t="shared" ref="C47:Z47" si="8">IF(LEN(C$2)&gt;0,C14+C22+C36,"")</f>
        <v>32.561999999999998</v>
      </c>
      <c r="D47" s="83">
        <f t="shared" si="8"/>
        <v>37.452000000000005</v>
      </c>
      <c r="E47" s="83">
        <f t="shared" si="8"/>
        <v>37.791999999999994</v>
      </c>
      <c r="F47" s="83">
        <f t="shared" si="8"/>
        <v>35.323999999999998</v>
      </c>
      <c r="G47" s="83">
        <f t="shared" si="8"/>
        <v>30.555999999999997</v>
      </c>
      <c r="H47" s="83">
        <f t="shared" si="8"/>
        <v>35.298999999999992</v>
      </c>
      <c r="I47" s="83">
        <f t="shared" si="8"/>
        <v>127.708</v>
      </c>
      <c r="J47" s="83">
        <f t="shared" si="8"/>
        <v>197.15100000000001</v>
      </c>
      <c r="K47" s="83">
        <f t="shared" si="8"/>
        <v>201.126</v>
      </c>
      <c r="L47" s="83">
        <f t="shared" si="8"/>
        <v>201.3</v>
      </c>
      <c r="M47" s="83">
        <f t="shared" si="8"/>
        <v>205.41800000000001</v>
      </c>
      <c r="N47" s="83">
        <f t="shared" si="8"/>
        <v>204.79599999999999</v>
      </c>
      <c r="O47" s="83">
        <f t="shared" si="8"/>
        <v>206.52100000000002</v>
      </c>
      <c r="P47" s="83">
        <f t="shared" si="8"/>
        <v>205.61799999999999</v>
      </c>
      <c r="Q47" s="83">
        <f t="shared" si="8"/>
        <v>204.155</v>
      </c>
      <c r="R47" s="83">
        <f t="shared" si="8"/>
        <v>233.137</v>
      </c>
      <c r="S47" s="83">
        <f t="shared" si="8"/>
        <v>201.19399999999999</v>
      </c>
      <c r="T47" s="83">
        <f t="shared" si="8"/>
        <v>194.917</v>
      </c>
      <c r="U47" s="83">
        <f t="shared" si="8"/>
        <v>196.68799999999999</v>
      </c>
      <c r="V47" s="83">
        <f t="shared" si="8"/>
        <v>197.625</v>
      </c>
      <c r="W47" s="83">
        <f t="shared" si="8"/>
        <v>221.14600000000002</v>
      </c>
      <c r="X47" s="83">
        <f t="shared" si="8"/>
        <v>248.798</v>
      </c>
      <c r="Y47" s="83">
        <f t="shared" si="8"/>
        <v>275.81900000000002</v>
      </c>
      <c r="Z47" s="84" t="str">
        <f t="shared" si="8"/>
        <v/>
      </c>
      <c r="AA47" s="100">
        <f>SUM(B47:Z47)</f>
        <v>3768.4720000000002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36.369999999999997</v>
      </c>
      <c r="C4" s="18">
        <v>32.561999999999998</v>
      </c>
      <c r="D4" s="18">
        <v>37.451999999999998</v>
      </c>
      <c r="E4" s="18">
        <v>37.792000000000002</v>
      </c>
      <c r="F4" s="18">
        <v>35.323999999999998</v>
      </c>
      <c r="G4" s="18">
        <v>30.556000000000001</v>
      </c>
      <c r="H4" s="18">
        <v>35.298999999999999</v>
      </c>
      <c r="I4" s="18">
        <v>127.708</v>
      </c>
      <c r="J4" s="18">
        <v>197.15099999999998</v>
      </c>
      <c r="K4" s="18">
        <v>201.12599999999998</v>
      </c>
      <c r="L4" s="18">
        <v>201.30000000000004</v>
      </c>
      <c r="M4" s="18">
        <v>205.41800000000001</v>
      </c>
      <c r="N4" s="18">
        <v>204.79600000000002</v>
      </c>
      <c r="O4" s="18">
        <v>206.52099999999999</v>
      </c>
      <c r="P4" s="18">
        <v>205.61799999999999</v>
      </c>
      <c r="Q4" s="18">
        <v>204.155</v>
      </c>
      <c r="R4" s="18">
        <v>233.137</v>
      </c>
      <c r="S4" s="18">
        <v>201.19399999999999</v>
      </c>
      <c r="T4" s="18">
        <v>194.917</v>
      </c>
      <c r="U4" s="18">
        <v>196.68799999999999</v>
      </c>
      <c r="V4" s="18">
        <v>197.62499999999997</v>
      </c>
      <c r="W4" s="18">
        <v>221.14600000000002</v>
      </c>
      <c r="X4" s="18">
        <v>248.79799999999997</v>
      </c>
      <c r="Y4" s="18">
        <v>275.81900000000002</v>
      </c>
      <c r="Z4" s="19"/>
      <c r="AA4" s="20">
        <f>SUM(B4:Z4)</f>
        <v>3768.4719999999998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63.16</v>
      </c>
      <c r="C7" s="28">
        <v>76.87</v>
      </c>
      <c r="D7" s="28">
        <v>54.25</v>
      </c>
      <c r="E7" s="28">
        <v>51.21</v>
      </c>
      <c r="F7" s="28">
        <v>61.96</v>
      </c>
      <c r="G7" s="28">
        <v>69.23</v>
      </c>
      <c r="H7" s="28">
        <v>81.09</v>
      </c>
      <c r="I7" s="28">
        <v>73</v>
      </c>
      <c r="J7" s="28">
        <v>85.82</v>
      </c>
      <c r="K7" s="28">
        <v>80.290000000000006</v>
      </c>
      <c r="L7" s="28">
        <v>82.18</v>
      </c>
      <c r="M7" s="28">
        <v>76.209999999999994</v>
      </c>
      <c r="N7" s="28">
        <v>93.73</v>
      </c>
      <c r="O7" s="28">
        <v>78.58</v>
      </c>
      <c r="P7" s="28">
        <v>84.49</v>
      </c>
      <c r="Q7" s="28">
        <v>92.24</v>
      </c>
      <c r="R7" s="28">
        <v>102.87</v>
      </c>
      <c r="S7" s="28">
        <v>108.9</v>
      </c>
      <c r="T7" s="28">
        <v>107</v>
      </c>
      <c r="U7" s="28">
        <v>85.38</v>
      </c>
      <c r="V7" s="28">
        <v>90.19</v>
      </c>
      <c r="W7" s="28">
        <v>85.53</v>
      </c>
      <c r="X7" s="28">
        <v>102.37</v>
      </c>
      <c r="Y7" s="28">
        <v>102.37</v>
      </c>
      <c r="Z7" s="29"/>
      <c r="AA7" s="30">
        <v>82.87166666666667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80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2512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4</v>
      </c>
      <c r="L11" s="47">
        <v>4</v>
      </c>
      <c r="M11" s="47">
        <v>4</v>
      </c>
      <c r="N11" s="47">
        <v>4</v>
      </c>
      <c r="O11" s="47">
        <v>4</v>
      </c>
      <c r="P11" s="47">
        <v>4</v>
      </c>
      <c r="Q11" s="47">
        <v>4</v>
      </c>
      <c r="R11" s="47"/>
      <c r="S11" s="47">
        <v>4</v>
      </c>
      <c r="T11" s="47"/>
      <c r="U11" s="47">
        <v>4</v>
      </c>
      <c r="V11" s="47"/>
      <c r="W11" s="47">
        <v>25</v>
      </c>
      <c r="X11" s="47"/>
      <c r="Y11" s="47"/>
      <c r="Z11" s="48"/>
      <c r="AA11" s="49">
        <f>SUM(B11:Z11)</f>
        <v>61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34.497</v>
      </c>
      <c r="S12" s="47"/>
      <c r="T12" s="47"/>
      <c r="U12" s="47"/>
      <c r="V12" s="47"/>
      <c r="W12" s="47"/>
      <c r="X12" s="47">
        <v>50.098999999999997</v>
      </c>
      <c r="Y12" s="47">
        <v>77.722999999999999</v>
      </c>
      <c r="Z12" s="48"/>
      <c r="AA12" s="49">
        <f>SUM(B12:Z12)</f>
        <v>162.31900000000002</v>
      </c>
    </row>
    <row r="13" spans="1:27" ht="24.95" customHeight="1" x14ac:dyDescent="0.2">
      <c r="A13" s="50" t="s">
        <v>9</v>
      </c>
      <c r="B13" s="51">
        <v>36.369999999999997</v>
      </c>
      <c r="C13" s="52">
        <v>32.561999999999998</v>
      </c>
      <c r="D13" s="52">
        <v>37.451999999999998</v>
      </c>
      <c r="E13" s="52">
        <v>37.792000000000002</v>
      </c>
      <c r="F13" s="52">
        <v>35.323999999999998</v>
      </c>
      <c r="G13" s="52">
        <v>30.556000000000001</v>
      </c>
      <c r="H13" s="52">
        <v>35.298999999999999</v>
      </c>
      <c r="I13" s="52">
        <v>40.707999999999998</v>
      </c>
      <c r="J13" s="52">
        <v>39.150999999999996</v>
      </c>
      <c r="K13" s="52">
        <v>39.126000000000005</v>
      </c>
      <c r="L13" s="52">
        <v>39.265000000000008</v>
      </c>
      <c r="M13" s="52">
        <v>43.36</v>
      </c>
      <c r="N13" s="52">
        <v>42.378</v>
      </c>
      <c r="O13" s="52">
        <v>44.521000000000001</v>
      </c>
      <c r="P13" s="52">
        <v>43.618000000000002</v>
      </c>
      <c r="Q13" s="52">
        <v>42.155000000000001</v>
      </c>
      <c r="R13" s="52">
        <v>40.64</v>
      </c>
      <c r="S13" s="52">
        <v>39.193999999999996</v>
      </c>
      <c r="T13" s="52">
        <v>36.917000000000009</v>
      </c>
      <c r="U13" s="52">
        <v>34.687999999999995</v>
      </c>
      <c r="V13" s="52">
        <v>35.625</v>
      </c>
      <c r="W13" s="52">
        <v>34.146000000000001</v>
      </c>
      <c r="X13" s="52">
        <v>36.699000000000005</v>
      </c>
      <c r="Y13" s="52">
        <v>36.095999999999997</v>
      </c>
      <c r="Z13" s="53"/>
      <c r="AA13" s="54">
        <f>SUM(B13:Z13)</f>
        <v>913.64199999999994</v>
      </c>
    </row>
    <row r="14" spans="1:27" ht="30" customHeight="1" thickBot="1" x14ac:dyDescent="0.25">
      <c r="A14" s="55" t="s">
        <v>10</v>
      </c>
      <c r="B14" s="56">
        <f>IF(LEN(B$2)&gt;0,SUM(B10:B13),"")</f>
        <v>36.369999999999997</v>
      </c>
      <c r="C14" s="57">
        <f t="shared" ref="C14:Z14" si="0">IF(LEN(C$2)&gt;0,SUM(C10:C13),"")</f>
        <v>32.561999999999998</v>
      </c>
      <c r="D14" s="57">
        <f t="shared" si="0"/>
        <v>37.451999999999998</v>
      </c>
      <c r="E14" s="57">
        <f t="shared" si="0"/>
        <v>37.792000000000002</v>
      </c>
      <c r="F14" s="57">
        <f t="shared" si="0"/>
        <v>35.323999999999998</v>
      </c>
      <c r="G14" s="57">
        <f t="shared" si="0"/>
        <v>30.556000000000001</v>
      </c>
      <c r="H14" s="57">
        <f t="shared" si="0"/>
        <v>35.298999999999999</v>
      </c>
      <c r="I14" s="57">
        <f t="shared" si="0"/>
        <v>120.708</v>
      </c>
      <c r="J14" s="57">
        <f t="shared" si="0"/>
        <v>190.15100000000001</v>
      </c>
      <c r="K14" s="57">
        <f t="shared" si="0"/>
        <v>194.126</v>
      </c>
      <c r="L14" s="57">
        <f t="shared" si="0"/>
        <v>194.26500000000001</v>
      </c>
      <c r="M14" s="57">
        <f t="shared" si="0"/>
        <v>198.36</v>
      </c>
      <c r="N14" s="57">
        <f t="shared" si="0"/>
        <v>197.37799999999999</v>
      </c>
      <c r="O14" s="57">
        <f t="shared" si="0"/>
        <v>199.52100000000002</v>
      </c>
      <c r="P14" s="57">
        <f t="shared" si="0"/>
        <v>198.61799999999999</v>
      </c>
      <c r="Q14" s="57">
        <f t="shared" si="0"/>
        <v>197.155</v>
      </c>
      <c r="R14" s="57">
        <f t="shared" si="0"/>
        <v>226.137</v>
      </c>
      <c r="S14" s="57">
        <f t="shared" si="0"/>
        <v>194.19399999999999</v>
      </c>
      <c r="T14" s="57">
        <f t="shared" si="0"/>
        <v>187.917</v>
      </c>
      <c r="U14" s="57">
        <f t="shared" si="0"/>
        <v>189.68799999999999</v>
      </c>
      <c r="V14" s="57">
        <f t="shared" si="0"/>
        <v>190.625</v>
      </c>
      <c r="W14" s="57">
        <f t="shared" si="0"/>
        <v>214.14600000000002</v>
      </c>
      <c r="X14" s="57">
        <f t="shared" si="0"/>
        <v>241.798</v>
      </c>
      <c r="Y14" s="57">
        <f t="shared" si="0"/>
        <v>268.81900000000002</v>
      </c>
      <c r="Z14" s="58" t="str">
        <f t="shared" si="0"/>
        <v/>
      </c>
      <c r="AA14" s="59">
        <f>SUM(AA9:AA13)</f>
        <v>3648.9609999999998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7</v>
      </c>
      <c r="J17" s="67">
        <v>7</v>
      </c>
      <c r="K17" s="67">
        <v>7</v>
      </c>
      <c r="L17" s="67">
        <v>7</v>
      </c>
      <c r="M17" s="67">
        <v>7</v>
      </c>
      <c r="N17" s="67">
        <v>7</v>
      </c>
      <c r="O17" s="67">
        <v>7</v>
      </c>
      <c r="P17" s="67">
        <v>7</v>
      </c>
      <c r="Q17" s="67">
        <v>7</v>
      </c>
      <c r="R17" s="67">
        <v>7</v>
      </c>
      <c r="S17" s="67">
        <v>7</v>
      </c>
      <c r="T17" s="67">
        <v>7</v>
      </c>
      <c r="U17" s="67">
        <v>7</v>
      </c>
      <c r="V17" s="67">
        <v>7</v>
      </c>
      <c r="W17" s="67">
        <v>7</v>
      </c>
      <c r="X17" s="67">
        <v>7</v>
      </c>
      <c r="Y17" s="67">
        <v>7</v>
      </c>
      <c r="Z17" s="68"/>
      <c r="AA17" s="69">
        <f>SUM(B17:Z17)</f>
        <v>119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3.5000000000000003E-2</v>
      </c>
      <c r="M19" s="76">
        <v>5.8000000000000003E-2</v>
      </c>
      <c r="N19" s="76">
        <v>0.41799999999999998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0.51100000000000001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7</v>
      </c>
      <c r="J22" s="83">
        <f t="shared" si="1"/>
        <v>7</v>
      </c>
      <c r="K22" s="83">
        <f t="shared" si="1"/>
        <v>7</v>
      </c>
      <c r="L22" s="83">
        <f t="shared" si="1"/>
        <v>7.0350000000000001</v>
      </c>
      <c r="M22" s="83">
        <f t="shared" si="1"/>
        <v>7.0579999999999998</v>
      </c>
      <c r="N22" s="83">
        <f t="shared" si="1"/>
        <v>7.4180000000000001</v>
      </c>
      <c r="O22" s="83">
        <f t="shared" si="1"/>
        <v>7</v>
      </c>
      <c r="P22" s="83">
        <f t="shared" si="1"/>
        <v>7</v>
      </c>
      <c r="Q22" s="83">
        <f t="shared" si="1"/>
        <v>7</v>
      </c>
      <c r="R22" s="83">
        <f t="shared" si="1"/>
        <v>7</v>
      </c>
      <c r="S22" s="83">
        <f t="shared" si="1"/>
        <v>7</v>
      </c>
      <c r="T22" s="83">
        <f t="shared" si="1"/>
        <v>7</v>
      </c>
      <c r="U22" s="83">
        <f t="shared" si="1"/>
        <v>7</v>
      </c>
      <c r="V22" s="83">
        <f t="shared" si="1"/>
        <v>7</v>
      </c>
      <c r="W22" s="83">
        <f t="shared" si="1"/>
        <v>7</v>
      </c>
      <c r="X22" s="83">
        <f t="shared" si="1"/>
        <v>7</v>
      </c>
      <c r="Y22" s="83">
        <f t="shared" si="1"/>
        <v>7</v>
      </c>
      <c r="Z22" s="84">
        <f t="shared" si="1"/>
        <v>0</v>
      </c>
      <c r="AA22" s="85">
        <f t="shared" si="1"/>
        <v>119.511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36.369999999999997</v>
      </c>
      <c r="C26" s="72">
        <v>32.561999999999998</v>
      </c>
      <c r="D26" s="72">
        <v>37.451999999999998</v>
      </c>
      <c r="E26" s="72">
        <v>37.792000000000002</v>
      </c>
      <c r="F26" s="72">
        <v>35.323999999999998</v>
      </c>
      <c r="G26" s="72">
        <v>30.556000000000001</v>
      </c>
      <c r="H26" s="72">
        <v>35.298999999999999</v>
      </c>
      <c r="I26" s="72">
        <v>127.708</v>
      </c>
      <c r="J26" s="72">
        <v>197.15100000000001</v>
      </c>
      <c r="K26" s="72">
        <v>201.126</v>
      </c>
      <c r="L26" s="72">
        <v>201.3</v>
      </c>
      <c r="M26" s="72">
        <v>205.41800000000001</v>
      </c>
      <c r="N26" s="72">
        <v>204.79599999999999</v>
      </c>
      <c r="O26" s="72">
        <v>206.52099999999999</v>
      </c>
      <c r="P26" s="72">
        <v>205.61799999999999</v>
      </c>
      <c r="Q26" s="72">
        <v>204.155</v>
      </c>
      <c r="R26" s="72">
        <v>233.137</v>
      </c>
      <c r="S26" s="72">
        <v>201.19399999999999</v>
      </c>
      <c r="T26" s="72">
        <v>194.917</v>
      </c>
      <c r="U26" s="72">
        <v>196.68799999999999</v>
      </c>
      <c r="V26" s="72">
        <v>197.625</v>
      </c>
      <c r="W26" s="72">
        <v>221.14599999999999</v>
      </c>
      <c r="X26" s="72">
        <v>248.798</v>
      </c>
      <c r="Y26" s="72">
        <v>275.81900000000002</v>
      </c>
      <c r="Z26" s="73"/>
      <c r="AA26" s="74">
        <f>SUM(B26:Z26)</f>
        <v>3768.4720000000002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36.369999999999997</v>
      </c>
      <c r="C28" s="57">
        <f t="shared" si="2"/>
        <v>32.561999999999998</v>
      </c>
      <c r="D28" s="57">
        <f t="shared" si="2"/>
        <v>37.451999999999998</v>
      </c>
      <c r="E28" s="57">
        <f t="shared" si="2"/>
        <v>37.792000000000002</v>
      </c>
      <c r="F28" s="57">
        <f t="shared" si="2"/>
        <v>35.323999999999998</v>
      </c>
      <c r="G28" s="57">
        <f t="shared" si="2"/>
        <v>30.556000000000001</v>
      </c>
      <c r="H28" s="57">
        <f t="shared" si="2"/>
        <v>35.298999999999999</v>
      </c>
      <c r="I28" s="57">
        <f t="shared" si="2"/>
        <v>127.708</v>
      </c>
      <c r="J28" s="57">
        <f t="shared" si="2"/>
        <v>197.15100000000001</v>
      </c>
      <c r="K28" s="57">
        <f t="shared" si="2"/>
        <v>201.126</v>
      </c>
      <c r="L28" s="57">
        <f t="shared" si="2"/>
        <v>201.3</v>
      </c>
      <c r="M28" s="57">
        <f t="shared" si="2"/>
        <v>205.41800000000001</v>
      </c>
      <c r="N28" s="57">
        <f t="shared" si="2"/>
        <v>204.79599999999999</v>
      </c>
      <c r="O28" s="57">
        <f t="shared" si="2"/>
        <v>206.52099999999999</v>
      </c>
      <c r="P28" s="57">
        <f t="shared" si="2"/>
        <v>205.61799999999999</v>
      </c>
      <c r="Q28" s="57">
        <f t="shared" si="2"/>
        <v>204.155</v>
      </c>
      <c r="R28" s="57">
        <f t="shared" si="2"/>
        <v>233.137</v>
      </c>
      <c r="S28" s="57">
        <f t="shared" si="2"/>
        <v>201.19399999999999</v>
      </c>
      <c r="T28" s="57">
        <f t="shared" si="2"/>
        <v>194.917</v>
      </c>
      <c r="U28" s="57">
        <f t="shared" si="2"/>
        <v>196.68799999999999</v>
      </c>
      <c r="V28" s="57">
        <f t="shared" si="2"/>
        <v>197.625</v>
      </c>
      <c r="W28" s="57">
        <f t="shared" si="2"/>
        <v>221.14599999999999</v>
      </c>
      <c r="X28" s="57">
        <f t="shared" si="2"/>
        <v>248.798</v>
      </c>
      <c r="Y28" s="57">
        <f t="shared" si="2"/>
        <v>275.81900000000002</v>
      </c>
      <c r="Z28" s="58">
        <f t="shared" si="2"/>
        <v>0</v>
      </c>
      <c r="AA28" s="59">
        <f t="shared" si="2"/>
        <v>3768.4720000000002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36.369999999999997</v>
      </c>
      <c r="C47" s="83">
        <f t="shared" ref="C47:Z47" si="8">SUM(C10:C13)+C22+C36</f>
        <v>32.561999999999998</v>
      </c>
      <c r="D47" s="83">
        <f t="shared" si="8"/>
        <v>37.451999999999998</v>
      </c>
      <c r="E47" s="83">
        <f t="shared" si="8"/>
        <v>37.792000000000002</v>
      </c>
      <c r="F47" s="83">
        <f t="shared" si="8"/>
        <v>35.323999999999998</v>
      </c>
      <c r="G47" s="83">
        <f t="shared" si="8"/>
        <v>30.556000000000001</v>
      </c>
      <c r="H47" s="83">
        <f t="shared" si="8"/>
        <v>35.298999999999999</v>
      </c>
      <c r="I47" s="83">
        <f t="shared" si="8"/>
        <v>127.708</v>
      </c>
      <c r="J47" s="83">
        <f t="shared" si="8"/>
        <v>197.15100000000001</v>
      </c>
      <c r="K47" s="83">
        <f t="shared" si="8"/>
        <v>201.126</v>
      </c>
      <c r="L47" s="83">
        <f t="shared" si="8"/>
        <v>201.3</v>
      </c>
      <c r="M47" s="83">
        <f t="shared" si="8"/>
        <v>205.41800000000001</v>
      </c>
      <c r="N47" s="83">
        <f t="shared" si="8"/>
        <v>204.79599999999999</v>
      </c>
      <c r="O47" s="83">
        <f t="shared" si="8"/>
        <v>206.52100000000002</v>
      </c>
      <c r="P47" s="83">
        <f t="shared" si="8"/>
        <v>205.61799999999999</v>
      </c>
      <c r="Q47" s="83">
        <f t="shared" si="8"/>
        <v>204.155</v>
      </c>
      <c r="R47" s="83">
        <f t="shared" si="8"/>
        <v>233.137</v>
      </c>
      <c r="S47" s="83">
        <f t="shared" si="8"/>
        <v>201.19399999999999</v>
      </c>
      <c r="T47" s="83">
        <f t="shared" si="8"/>
        <v>194.917</v>
      </c>
      <c r="U47" s="83">
        <f t="shared" si="8"/>
        <v>196.68799999999999</v>
      </c>
      <c r="V47" s="83">
        <f t="shared" si="8"/>
        <v>197.625</v>
      </c>
      <c r="W47" s="83">
        <f t="shared" si="8"/>
        <v>221.14600000000002</v>
      </c>
      <c r="X47" s="83">
        <f t="shared" si="8"/>
        <v>248.798</v>
      </c>
      <c r="Y47" s="83">
        <f t="shared" si="8"/>
        <v>275.81900000000002</v>
      </c>
      <c r="Z47" s="84">
        <f t="shared" si="8"/>
        <v>0</v>
      </c>
      <c r="AA47" s="100">
        <f>SUM(B47:Z47)</f>
        <v>3768.4720000000002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2021-08-16T12:48:38Z</dcterms:created>
  <dcterms:modified xsi:type="dcterms:W3CDTF">2021-08-16T12:48:38Z</dcterms:modified>
</cp:coreProperties>
</file>