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<sst xmlns="http://schemas.openxmlformats.org/spreadsheetml/2006/main" count="110" uniqueCount="49">
  <si>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15/08/2021 15:50:14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</si>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</sst>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5.1979999999999995</c:v>
                </c:pt>
                <c:pt idx="7">
                  <c:v>5.2350000000000003</c:v>
                </c:pt>
                <c:pt idx="8">
                  <c:v>10.025</c:v>
                </c:pt>
                <c:pt idx="9">
                  <c:v>9.5650000000000013</c:v>
                </c:pt>
                <c:pt idx="10">
                  <c:v>11.071000000000002</c:v>
                </c:pt>
                <c:pt idx="11">
                  <c:v>13.739000000000001</c:v>
                </c:pt>
                <c:pt idx="12">
                  <c:v>9.8849999999999998</c:v>
                </c:pt>
                <c:pt idx="13">
                  <c:v>5.33</c:v>
                </c:pt>
                <c:pt idx="20">
                  <c:v>2.5430000000000001</c:v>
                </c:pt>
                <c:pt idx="21">
                  <c:v>5.9809999999999999</c:v>
                </c:pt>
                <c:pt idx="22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0.16700000000000001</c:v>
                </c:pt>
                <c:pt idx="7">
                  <c:v>1.409</c:v>
                </c:pt>
                <c:pt idx="8">
                  <c:v>2.7</c:v>
                </c:pt>
                <c:pt idx="9">
                  <c:v>2.76</c:v>
                </c:pt>
                <c:pt idx="10">
                  <c:v>2.4490000000000003</c:v>
                </c:pt>
                <c:pt idx="11">
                  <c:v>2.641</c:v>
                </c:pt>
                <c:pt idx="12">
                  <c:v>3.0430000000000001</c:v>
                </c:pt>
                <c:pt idx="13">
                  <c:v>1.0429999999999999</c:v>
                </c:pt>
                <c:pt idx="15">
                  <c:v>0.73199999999999998</c:v>
                </c:pt>
                <c:pt idx="21">
                  <c:v>1.8320000000000001</c:v>
                </c:pt>
                <c:pt idx="22">
                  <c:v>0.28300000000000003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9244024"/>
        <c:axId val="1792444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4.6509999999999998</c:v>
                </c:pt>
                <c:pt idx="1">
                  <c:v>8.2769999999999992</c:v>
                </c:pt>
                <c:pt idx="2">
                  <c:v>7.5820000000000007</c:v>
                </c:pt>
                <c:pt idx="3">
                  <c:v>7.7830000000000013</c:v>
                </c:pt>
                <c:pt idx="4">
                  <c:v>3.7670000000000003</c:v>
                </c:pt>
                <c:pt idx="5">
                  <c:v>3.222</c:v>
                </c:pt>
                <c:pt idx="6">
                  <c:v>8.0730000000000004</c:v>
                </c:pt>
                <c:pt idx="7">
                  <c:v>10.036</c:v>
                </c:pt>
                <c:pt idx="8">
                  <c:v>15.354000000000001</c:v>
                </c:pt>
                <c:pt idx="9">
                  <c:v>12.683</c:v>
                </c:pt>
                <c:pt idx="10">
                  <c:v>13.52</c:v>
                </c:pt>
                <c:pt idx="11">
                  <c:v>16.38</c:v>
                </c:pt>
                <c:pt idx="12">
                  <c:v>13.89</c:v>
                </c:pt>
                <c:pt idx="13">
                  <c:v>7.6930000000000005</c:v>
                </c:pt>
                <c:pt idx="14">
                  <c:v>3.1909999999999998</c:v>
                </c:pt>
                <c:pt idx="15">
                  <c:v>2.798</c:v>
                </c:pt>
                <c:pt idx="16">
                  <c:v>3.629</c:v>
                </c:pt>
                <c:pt idx="17">
                  <c:v>2.7410000000000005</c:v>
                </c:pt>
                <c:pt idx="18">
                  <c:v>1.6550000000000002</c:v>
                </c:pt>
                <c:pt idx="19">
                  <c:v>3.226</c:v>
                </c:pt>
                <c:pt idx="20">
                  <c:v>2.5430000000000001</c:v>
                </c:pt>
                <c:pt idx="21">
                  <c:v>8.2010000000000005</c:v>
                </c:pt>
                <c:pt idx="22">
                  <c:v>4.0420000000000007</c:v>
                </c:pt>
                <c:pt idx="23">
                  <c:v>5.0999999999999996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244024"/>
        <c:axId val="1792444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86.94</c:v>
                </c:pt>
                <c:pt idx="1">
                  <c:v>78.92</c:v>
                </c:pt>
                <c:pt idx="2">
                  <c:v>70.13</c:v>
                </c:pt>
                <c:pt idx="3">
                  <c:v>70.05</c:v>
                </c:pt>
                <c:pt idx="4">
                  <c:v>74.95</c:v>
                </c:pt>
                <c:pt idx="5">
                  <c:v>78.92</c:v>
                </c:pt>
                <c:pt idx="6">
                  <c:v>92.74</c:v>
                </c:pt>
                <c:pt idx="7">
                  <c:v>104.93</c:v>
                </c:pt>
                <c:pt idx="8">
                  <c:v>106.04</c:v>
                </c:pt>
                <c:pt idx="9">
                  <c:v>105.03</c:v>
                </c:pt>
                <c:pt idx="10">
                  <c:v>102.3</c:v>
                </c:pt>
                <c:pt idx="11">
                  <c:v>103.02</c:v>
                </c:pt>
                <c:pt idx="12">
                  <c:v>106.03</c:v>
                </c:pt>
                <c:pt idx="13">
                  <c:v>104.98</c:v>
                </c:pt>
                <c:pt idx="14">
                  <c:v>108.8</c:v>
                </c:pt>
                <c:pt idx="15">
                  <c:v>110.64</c:v>
                </c:pt>
                <c:pt idx="16">
                  <c:v>109.1</c:v>
                </c:pt>
                <c:pt idx="17">
                  <c:v>111.64</c:v>
                </c:pt>
                <c:pt idx="18">
                  <c:v>129</c:v>
                </c:pt>
                <c:pt idx="19">
                  <c:v>129.04</c:v>
                </c:pt>
                <c:pt idx="20">
                  <c:v>140.88999999999999</c:v>
                </c:pt>
                <c:pt idx="21">
                  <c:v>125.93</c:v>
                </c:pt>
                <c:pt idx="22">
                  <c:v>127.92</c:v>
                </c:pt>
                <c:pt idx="23">
                  <c:v>111.46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079864"/>
        <c:axId val="394079472"/>
      </c:lineChart>
      <c:catAx>
        <c:axId val="179244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44416"/>
        <c:crosses val="autoZero"/>
        <c:auto val="1"/>
        <c:lblAlgn val="ctr"/>
        <c:lblOffset val="100"/>
        <c:noMultiLvlLbl val="0"/>
      </c:catAx>
      <c:valAx>
        <c:axId val="17924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44024"/>
        <c:crosses val="autoZero"/>
        <c:crossBetween val="between"/>
      </c:valAx>
      <c:valAx>
        <c:axId val="394079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079864"/>
        <c:crosses val="max"/>
        <c:crossBetween val="between"/>
      </c:valAx>
      <c:catAx>
        <c:axId val="394079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079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81.572000000000003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19.059000000000001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69.405999999999992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110.148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59.889000000000003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86.94</v>
          </cell>
          <cell r="C7">
            <v>78.92</v>
          </cell>
          <cell r="D7">
            <v>70.13</v>
          </cell>
          <cell r="E7">
            <v>70.05</v>
          </cell>
          <cell r="F7">
            <v>74.95</v>
          </cell>
          <cell r="G7">
            <v>78.92</v>
          </cell>
          <cell r="H7">
            <v>92.74</v>
          </cell>
          <cell r="I7">
            <v>104.93</v>
          </cell>
          <cell r="J7">
            <v>106.04</v>
          </cell>
          <cell r="K7">
            <v>105.03</v>
          </cell>
          <cell r="L7">
            <v>102.3</v>
          </cell>
          <cell r="M7">
            <v>103.02</v>
          </cell>
          <cell r="N7">
            <v>106.03</v>
          </cell>
          <cell r="O7">
            <v>104.98</v>
          </cell>
          <cell r="P7">
            <v>108.8</v>
          </cell>
          <cell r="Q7">
            <v>110.64</v>
          </cell>
          <cell r="R7">
            <v>109.1</v>
          </cell>
          <cell r="S7">
            <v>111.64</v>
          </cell>
          <cell r="T7">
            <v>129</v>
          </cell>
          <cell r="U7">
            <v>129.04</v>
          </cell>
          <cell r="V7">
            <v>140.88999999999999</v>
          </cell>
          <cell r="W7">
            <v>125.93</v>
          </cell>
          <cell r="X7">
            <v>127.92</v>
          </cell>
          <cell r="Y7">
            <v>111.46</v>
          </cell>
        </row>
        <row r="35">
          <cell r="H35">
            <v>4.5709999999999997</v>
          </cell>
          <cell r="I35">
            <v>3.1880000000000002</v>
          </cell>
          <cell r="J35">
            <v>6.9119999999999999</v>
          </cell>
          <cell r="K35">
            <v>4.7530000000000001</v>
          </cell>
          <cell r="L35">
            <v>8.2620000000000005</v>
          </cell>
          <cell r="M35">
            <v>9.6669999999999998</v>
          </cell>
          <cell r="N35">
            <v>6.72</v>
          </cell>
          <cell r="O35">
            <v>3.2829999999999999</v>
          </cell>
          <cell r="V35">
            <v>0.26200000000000001</v>
          </cell>
        </row>
        <row r="36">
          <cell r="H36">
            <v>0.627</v>
          </cell>
          <cell r="I36">
            <v>2.0470000000000002</v>
          </cell>
          <cell r="J36">
            <v>3.113</v>
          </cell>
          <cell r="K36">
            <v>4.8120000000000003</v>
          </cell>
          <cell r="L36">
            <v>2.8090000000000002</v>
          </cell>
          <cell r="M36">
            <v>4.0720000000000001</v>
          </cell>
          <cell r="N36">
            <v>3.165</v>
          </cell>
          <cell r="O36">
            <v>2.0470000000000002</v>
          </cell>
          <cell r="V36">
            <v>2.2810000000000001</v>
          </cell>
          <cell r="W36">
            <v>5.9809999999999999</v>
          </cell>
          <cell r="X36">
            <v>3</v>
          </cell>
        </row>
        <row r="57">
          <cell r="H57">
            <v>0.16700000000000001</v>
          </cell>
          <cell r="I57">
            <v>1.409</v>
          </cell>
          <cell r="J57">
            <v>2.7</v>
          </cell>
          <cell r="K57">
            <v>2.76</v>
          </cell>
          <cell r="L57">
            <v>2.4490000000000003</v>
          </cell>
          <cell r="M57">
            <v>2.641</v>
          </cell>
          <cell r="N57">
            <v>3.0430000000000001</v>
          </cell>
          <cell r="O57">
            <v>1.0429999999999999</v>
          </cell>
          <cell r="Q57">
            <v>0.73199999999999998</v>
          </cell>
          <cell r="W57">
            <v>1.8320000000000001</v>
          </cell>
          <cell r="X57">
            <v>0.28300000000000003</v>
          </cell>
        </row>
        <row r="64">
          <cell r="B64">
            <v>4.6509999999999998</v>
          </cell>
          <cell r="C64">
            <v>8.2769999999999992</v>
          </cell>
          <cell r="D64">
            <v>7.5819999999999999</v>
          </cell>
          <cell r="E64">
            <v>7.7829999999999995</v>
          </cell>
          <cell r="F64">
            <v>3.7669999999999999</v>
          </cell>
          <cell r="G64">
            <v>3.222</v>
          </cell>
          <cell r="H64">
            <v>2.7079999999999997</v>
          </cell>
          <cell r="I64">
            <v>3.3920000000000003</v>
          </cell>
          <cell r="J64">
            <v>2.629</v>
          </cell>
          <cell r="K64">
            <v>0.35799999999999998</v>
          </cell>
          <cell r="N64">
            <v>0.96199999999999997</v>
          </cell>
          <cell r="O64">
            <v>1.32</v>
          </cell>
          <cell r="P64">
            <v>3.1910000000000003</v>
          </cell>
          <cell r="Q64">
            <v>2.0659999999999998</v>
          </cell>
          <cell r="R64">
            <v>3.629</v>
          </cell>
          <cell r="S64">
            <v>2.7410000000000001</v>
          </cell>
          <cell r="T64">
            <v>1.655</v>
          </cell>
          <cell r="U64">
            <v>3.2259999999999995</v>
          </cell>
          <cell r="W64">
            <v>0.38800000000000001</v>
          </cell>
          <cell r="X64">
            <v>0.75900000000000001</v>
          </cell>
          <cell r="Y64">
            <v>5.0999999999999996</v>
          </cell>
        </row>
      </sheetData>
      <sheetData sheetId="17">
        <row r="57">
          <cell r="B57">
            <v>4.6509999999999998</v>
          </cell>
          <cell r="C57">
            <v>8.2210000000000001</v>
          </cell>
          <cell r="D57">
            <v>7.5050000000000008</v>
          </cell>
          <cell r="E57">
            <v>7.7270000000000003</v>
          </cell>
          <cell r="F57">
            <v>3.5990000000000002</v>
          </cell>
          <cell r="G57">
            <v>3.1680000000000001</v>
          </cell>
          <cell r="H57">
            <v>1.022</v>
          </cell>
          <cell r="I57">
            <v>0.82199999999999995</v>
          </cell>
          <cell r="L57">
            <v>0.20599999999999999</v>
          </cell>
          <cell r="O57">
            <v>0.42299999999999999</v>
          </cell>
          <cell r="P57">
            <v>2.9009999999999998</v>
          </cell>
          <cell r="Q57">
            <v>2.165</v>
          </cell>
          <cell r="R57">
            <v>3.1469999999999998</v>
          </cell>
          <cell r="S57">
            <v>2.4649999999999999</v>
          </cell>
          <cell r="T57">
            <v>1.5220000000000002</v>
          </cell>
          <cell r="U57">
            <v>3.226</v>
          </cell>
          <cell r="V57">
            <v>2.0190000000000001</v>
          </cell>
          <cell r="Y57">
            <v>5.0999999999999996</v>
          </cell>
        </row>
        <row r="64">
          <cell r="C64">
            <v>5.6000000000000001E-2</v>
          </cell>
          <cell r="D64">
            <v>7.6999999999999999E-2</v>
          </cell>
          <cell r="E64">
            <v>5.6000000000000001E-2</v>
          </cell>
          <cell r="F64">
            <v>0.16800000000000001</v>
          </cell>
          <cell r="G64">
            <v>5.3999999999999999E-2</v>
          </cell>
          <cell r="H64">
            <v>7.0510000000000002</v>
          </cell>
          <cell r="I64">
            <v>9.2140000000000004</v>
          </cell>
          <cell r="J64">
            <v>15.354000000000001</v>
          </cell>
          <cell r="K64">
            <v>12.683</v>
          </cell>
          <cell r="L64">
            <v>13.314</v>
          </cell>
          <cell r="M64">
            <v>16.38</v>
          </cell>
          <cell r="N64">
            <v>13.89</v>
          </cell>
          <cell r="O64">
            <v>7.2700000000000005</v>
          </cell>
          <cell r="P64">
            <v>0.28999999999999998</v>
          </cell>
          <cell r="Q64">
            <v>0.63300000000000001</v>
          </cell>
          <cell r="R64">
            <v>0.48199999999999998</v>
          </cell>
          <cell r="S64">
            <v>0.27600000000000002</v>
          </cell>
          <cell r="T64">
            <v>0.13300000000000001</v>
          </cell>
          <cell r="V64">
            <v>0.52400000000000002</v>
          </cell>
          <cell r="W64">
            <v>8.2010000000000005</v>
          </cell>
          <cell r="X64">
            <v>4.0420000000000007</v>
          </cell>
        </row>
      </sheetData>
      <sheetData sheetId="18">
        <row r="7">
          <cell r="B7">
            <v>86.94</v>
          </cell>
          <cell r="C7">
            <v>78.92</v>
          </cell>
          <cell r="D7">
            <v>70.13</v>
          </cell>
          <cell r="E7">
            <v>70.05</v>
          </cell>
          <cell r="F7">
            <v>74.95</v>
          </cell>
          <cell r="G7">
            <v>78.92</v>
          </cell>
          <cell r="H7">
            <v>92.74</v>
          </cell>
          <cell r="I7">
            <v>104.93</v>
          </cell>
          <cell r="J7">
            <v>106.04</v>
          </cell>
          <cell r="K7">
            <v>105.03</v>
          </cell>
          <cell r="L7">
            <v>102.3</v>
          </cell>
          <cell r="M7">
            <v>103.02</v>
          </cell>
          <cell r="N7">
            <v>106.03</v>
          </cell>
          <cell r="O7">
            <v>104.98</v>
          </cell>
          <cell r="P7">
            <v>108.8</v>
          </cell>
          <cell r="Q7">
            <v>110.64</v>
          </cell>
          <cell r="R7">
            <v>109.1</v>
          </cell>
          <cell r="S7">
            <v>111.64</v>
          </cell>
          <cell r="T7">
            <v>129</v>
          </cell>
          <cell r="U7">
            <v>129.04</v>
          </cell>
          <cell r="V7">
            <v>140.88999999999999</v>
          </cell>
          <cell r="W7">
            <v>125.93</v>
          </cell>
          <cell r="X7">
            <v>127.92</v>
          </cell>
          <cell r="Y7">
            <v>111.46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942.04390000000001</v>
          </cell>
          <cell r="J12">
            <v>942.04399999999998</v>
          </cell>
          <cell r="K12">
            <v>941.04399999999998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273.36200000000002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4.6509999999999998</v>
      </c>
      <c r="C4" s="18">
        <v>8.2769999999999992</v>
      </c>
      <c r="D4" s="18">
        <v>7.5819999999999999</v>
      </c>
      <c r="E4" s="18">
        <v>7.7829999999999995</v>
      </c>
      <c r="F4" s="18">
        <v>3.7669999999999999</v>
      </c>
      <c r="G4" s="18">
        <v>3.222</v>
      </c>
      <c r="H4" s="18">
        <v>8.0729999999999986</v>
      </c>
      <c r="I4" s="18">
        <v>10.036000000000001</v>
      </c>
      <c r="J4" s="18">
        <v>15.353999999999999</v>
      </c>
      <c r="K4" s="18">
        <v>12.683</v>
      </c>
      <c r="L4" s="18">
        <v>13.52</v>
      </c>
      <c r="M4" s="18">
        <v>16.38</v>
      </c>
      <c r="N4" s="18">
        <v>13.89</v>
      </c>
      <c r="O4" s="18">
        <v>7.6929999999999996</v>
      </c>
      <c r="P4" s="18">
        <v>3.1910000000000003</v>
      </c>
      <c r="Q4" s="18">
        <v>2.798</v>
      </c>
      <c r="R4" s="18">
        <v>3.629</v>
      </c>
      <c r="S4" s="18">
        <v>2.7410000000000001</v>
      </c>
      <c r="T4" s="18">
        <v>1.655</v>
      </c>
      <c r="U4" s="18">
        <v>3.2259999999999995</v>
      </c>
      <c r="V4" s="18">
        <v>2.5430000000000001</v>
      </c>
      <c r="W4" s="18">
        <v>8.2010000000000005</v>
      </c>
      <c r="X4" s="18">
        <v>4.0419999999999998</v>
      </c>
      <c r="Y4" s="18">
        <v>5.0999999999999996</v>
      </c>
      <c r="Z4" s="19"/>
      <c r="AA4" s="20">
        <f>SUM(B4:Z4)</f>
        <v>170.03700000000001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86.94</v>
      </c>
      <c r="C7" s="28">
        <v>78.92</v>
      </c>
      <c r="D7" s="28">
        <v>70.13</v>
      </c>
      <c r="E7" s="28">
        <v>70.05</v>
      </c>
      <c r="F7" s="28">
        <v>74.95</v>
      </c>
      <c r="G7" s="28">
        <v>78.92</v>
      </c>
      <c r="H7" s="28">
        <v>92.74</v>
      </c>
      <c r="I7" s="28">
        <v>104.93</v>
      </c>
      <c r="J7" s="28">
        <v>106.04</v>
      </c>
      <c r="K7" s="28">
        <v>105.03</v>
      </c>
      <c r="L7" s="28">
        <v>102.3</v>
      </c>
      <c r="M7" s="28">
        <v>103.02</v>
      </c>
      <c r="N7" s="28">
        <v>106.03</v>
      </c>
      <c r="O7" s="28">
        <v>104.98</v>
      </c>
      <c r="P7" s="28">
        <v>108.8</v>
      </c>
      <c r="Q7" s="28">
        <v>110.64</v>
      </c>
      <c r="R7" s="28">
        <v>109.1</v>
      </c>
      <c r="S7" s="28">
        <v>111.64</v>
      </c>
      <c r="T7" s="28">
        <v>129</v>
      </c>
      <c r="U7" s="28">
        <v>129.04</v>
      </c>
      <c r="V7" s="28">
        <v>140.88999999999999</v>
      </c>
      <c r="W7" s="28">
        <v>125.93</v>
      </c>
      <c r="X7" s="28">
        <v>127.92</v>
      </c>
      <c r="Y7" s="28">
        <v>111.46</v>
      </c>
      <c r="Z7" s="29"/>
      <c r="AA7" s="30">
        <f>IF(SUM(GR_MAINLAND_MCP_SUM_SELL)&lt;&gt;0,AVERAGEIF(GR_MAINLAND_MCP_SUM_SELL,"&lt;&gt;"""),"")</f>
        <v>103.72499999999998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5.1979999999999995</v>
      </c>
      <c r="I11" s="47">
        <v>5.2350000000000003</v>
      </c>
      <c r="J11" s="47">
        <v>10.025</v>
      </c>
      <c r="K11" s="47">
        <v>9.5650000000000013</v>
      </c>
      <c r="L11" s="47">
        <v>11.071000000000002</v>
      </c>
      <c r="M11" s="47">
        <v>13.739000000000001</v>
      </c>
      <c r="N11" s="47">
        <v>9.8849999999999998</v>
      </c>
      <c r="O11" s="47">
        <v>5.33</v>
      </c>
      <c r="P11" s="47"/>
      <c r="Q11" s="47"/>
      <c r="R11" s="47"/>
      <c r="S11" s="47"/>
      <c r="T11" s="47"/>
      <c r="U11" s="47"/>
      <c r="V11" s="47">
        <v>2.5430000000000001</v>
      </c>
      <c r="W11" s="47">
        <v>5.9809999999999999</v>
      </c>
      <c r="X11" s="47">
        <v>3</v>
      </c>
      <c r="Y11" s="47"/>
      <c r="Z11" s="48"/>
      <c r="AA11" s="49">
        <f>SUM(B11:Z11)</f>
        <v>81.572000000000003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0.16700000000000001</v>
      </c>
      <c r="I13" s="52">
        <v>1.409</v>
      </c>
      <c r="J13" s="52">
        <v>2.7</v>
      </c>
      <c r="K13" s="52">
        <v>2.76</v>
      </c>
      <c r="L13" s="52">
        <v>2.4490000000000003</v>
      </c>
      <c r="M13" s="52">
        <v>2.641</v>
      </c>
      <c r="N13" s="52">
        <v>3.0430000000000001</v>
      </c>
      <c r="O13" s="52">
        <v>1.0429999999999999</v>
      </c>
      <c r="P13" s="52"/>
      <c r="Q13" s="52">
        <v>0.73199999999999998</v>
      </c>
      <c r="R13" s="52"/>
      <c r="S13" s="52"/>
      <c r="T13" s="52"/>
      <c r="U13" s="52"/>
      <c r="V13" s="52"/>
      <c r="W13" s="52">
        <v>1.8320000000000001</v>
      </c>
      <c r="X13" s="52">
        <v>0.28300000000000003</v>
      </c>
      <c r="Y13" s="52"/>
      <c r="Z13" s="53"/>
      <c r="AA13" s="54">
        <f>SUM(B13:Z13)</f>
        <v>19.059000000000001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5.3649999999999993</v>
      </c>
      <c r="I14" s="57">
        <f t="shared" si="0"/>
        <v>6.6440000000000001</v>
      </c>
      <c r="J14" s="57">
        <f t="shared" si="0"/>
        <v>12.725000000000001</v>
      </c>
      <c r="K14" s="57">
        <f t="shared" si="0"/>
        <v>12.325000000000001</v>
      </c>
      <c r="L14" s="57">
        <f t="shared" si="0"/>
        <v>13.520000000000001</v>
      </c>
      <c r="M14" s="57">
        <f t="shared" si="0"/>
        <v>16.380000000000003</v>
      </c>
      <c r="N14" s="57">
        <f t="shared" si="0"/>
        <v>12.928000000000001</v>
      </c>
      <c r="O14" s="57">
        <f t="shared" si="0"/>
        <v>6.3730000000000002</v>
      </c>
      <c r="P14" s="57">
        <f t="shared" si="0"/>
        <v>0</v>
      </c>
      <c r="Q14" s="57">
        <f t="shared" si="0"/>
        <v>0.73199999999999998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2.5430000000000001</v>
      </c>
      <c r="W14" s="57">
        <f t="shared" si="0"/>
        <v>7.8129999999999997</v>
      </c>
      <c r="X14" s="57">
        <f t="shared" si="0"/>
        <v>3.2829999999999999</v>
      </c>
      <c r="Y14" s="57">
        <f t="shared" si="0"/>
        <v>0</v>
      </c>
      <c r="Z14" s="58" t="str">
        <f t="shared" si="0"/>
        <v/>
      </c>
      <c r="AA14" s="59">
        <f>SUM(AA9:AA13)</f>
        <v>100.631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4.6509999999999998</v>
      </c>
      <c r="C19" s="76">
        <v>8.2769999999999992</v>
      </c>
      <c r="D19" s="76">
        <v>7.5819999999999999</v>
      </c>
      <c r="E19" s="76">
        <v>7.7829999999999995</v>
      </c>
      <c r="F19" s="76">
        <v>3.7669999999999999</v>
      </c>
      <c r="G19" s="76">
        <v>3.222</v>
      </c>
      <c r="H19" s="76">
        <v>2.7079999999999997</v>
      </c>
      <c r="I19" s="76">
        <v>3.3920000000000003</v>
      </c>
      <c r="J19" s="76">
        <v>2.629</v>
      </c>
      <c r="K19" s="76">
        <v>0.35799999999999998</v>
      </c>
      <c r="L19" s="76"/>
      <c r="M19" s="76"/>
      <c r="N19" s="76">
        <v>0.96199999999999997</v>
      </c>
      <c r="O19" s="76">
        <v>1.32</v>
      </c>
      <c r="P19" s="76">
        <v>3.1910000000000003</v>
      </c>
      <c r="Q19" s="76">
        <v>2.0659999999999998</v>
      </c>
      <c r="R19" s="76">
        <v>3.629</v>
      </c>
      <c r="S19" s="76">
        <v>2.7410000000000001</v>
      </c>
      <c r="T19" s="76">
        <v>1.655</v>
      </c>
      <c r="U19" s="76">
        <v>3.2259999999999995</v>
      </c>
      <c r="V19" s="76"/>
      <c r="W19" s="76">
        <v>0.38800000000000001</v>
      </c>
      <c r="X19" s="76">
        <v>0.75900000000000001</v>
      </c>
      <c r="Y19" s="76">
        <v>5.0999999999999996</v>
      </c>
      <c r="Z19" s="73"/>
      <c r="AA19" s="74">
        <f>SUM(B19:Z19)</f>
        <v>69.405999999999992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4.6509999999999998</v>
      </c>
      <c r="C22" s="83">
        <f t="shared" ref="C22:Z22" si="1">IF(LEN(C$2)&gt;0,SUM(C17:C21),"")</f>
        <v>8.2769999999999992</v>
      </c>
      <c r="D22" s="83">
        <f t="shared" si="1"/>
        <v>7.5819999999999999</v>
      </c>
      <c r="E22" s="83">
        <f t="shared" si="1"/>
        <v>7.7829999999999995</v>
      </c>
      <c r="F22" s="83">
        <f t="shared" si="1"/>
        <v>3.7669999999999999</v>
      </c>
      <c r="G22" s="83">
        <f t="shared" si="1"/>
        <v>3.222</v>
      </c>
      <c r="H22" s="83">
        <f t="shared" si="1"/>
        <v>2.7079999999999997</v>
      </c>
      <c r="I22" s="83">
        <f t="shared" si="1"/>
        <v>3.3920000000000003</v>
      </c>
      <c r="J22" s="83">
        <f t="shared" si="1"/>
        <v>2.629</v>
      </c>
      <c r="K22" s="83">
        <f t="shared" si="1"/>
        <v>0.35799999999999998</v>
      </c>
      <c r="L22" s="83">
        <f t="shared" si="1"/>
        <v>0</v>
      </c>
      <c r="M22" s="83">
        <f t="shared" si="1"/>
        <v>0</v>
      </c>
      <c r="N22" s="83">
        <f t="shared" si="1"/>
        <v>0.96199999999999997</v>
      </c>
      <c r="O22" s="83">
        <f t="shared" si="1"/>
        <v>1.32</v>
      </c>
      <c r="P22" s="83">
        <f t="shared" si="1"/>
        <v>3.1910000000000003</v>
      </c>
      <c r="Q22" s="83">
        <f t="shared" si="1"/>
        <v>2.0659999999999998</v>
      </c>
      <c r="R22" s="83">
        <f t="shared" si="1"/>
        <v>3.629</v>
      </c>
      <c r="S22" s="83">
        <f t="shared" si="1"/>
        <v>2.7410000000000001</v>
      </c>
      <c r="T22" s="83">
        <f t="shared" si="1"/>
        <v>1.655</v>
      </c>
      <c r="U22" s="83">
        <f t="shared" si="1"/>
        <v>3.2259999999999995</v>
      </c>
      <c r="V22" s="83">
        <f t="shared" si="1"/>
        <v>0</v>
      </c>
      <c r="W22" s="83">
        <f t="shared" si="1"/>
        <v>0.38800000000000001</v>
      </c>
      <c r="X22" s="83">
        <f t="shared" si="1"/>
        <v>0.75900000000000001</v>
      </c>
      <c r="Y22" s="83">
        <f t="shared" si="1"/>
        <v>5.0999999999999996</v>
      </c>
      <c r="Z22" s="84" t="str">
        <f t="shared" si="1"/>
        <v/>
      </c>
      <c r="AA22" s="85">
        <f>SUM(AA17:AA21)</f>
        <v>69.405999999999992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4.6509999999999998</v>
      </c>
      <c r="C26" s="72">
        <v>8.2769999999999992</v>
      </c>
      <c r="D26" s="72">
        <v>7.5819999999999999</v>
      </c>
      <c r="E26" s="72">
        <v>7.7830000000000004</v>
      </c>
      <c r="F26" s="72">
        <v>3.7669999999999999</v>
      </c>
      <c r="G26" s="72">
        <v>3.222</v>
      </c>
      <c r="H26" s="72">
        <v>8.0730000000000004</v>
      </c>
      <c r="I26" s="72">
        <v>10.036</v>
      </c>
      <c r="J26" s="72">
        <v>15.353999999999999</v>
      </c>
      <c r="K26" s="72">
        <v>12.683</v>
      </c>
      <c r="L26" s="72">
        <v>13.52</v>
      </c>
      <c r="M26" s="72">
        <v>16.38</v>
      </c>
      <c r="N26" s="72">
        <v>13.89</v>
      </c>
      <c r="O26" s="72">
        <v>7.6929999999999996</v>
      </c>
      <c r="P26" s="72">
        <v>3.1909999999999998</v>
      </c>
      <c r="Q26" s="72">
        <v>2.798</v>
      </c>
      <c r="R26" s="72">
        <v>3.629</v>
      </c>
      <c r="S26" s="72">
        <v>2.7410000000000001</v>
      </c>
      <c r="T26" s="72">
        <v>1.655</v>
      </c>
      <c r="U26" s="72">
        <v>3.226</v>
      </c>
      <c r="V26" s="72">
        <v>2.5430000000000001</v>
      </c>
      <c r="W26" s="72">
        <v>8.2010000000000005</v>
      </c>
      <c r="X26" s="72">
        <v>4.0419999999999998</v>
      </c>
      <c r="Y26" s="72">
        <v>5.0999999999999996</v>
      </c>
      <c r="Z26" s="73"/>
      <c r="AA26" s="74">
        <f>SUM(B26:Z26)</f>
        <v>170.03700000000001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4.6509999999999998</v>
      </c>
      <c r="C28" s="57">
        <f t="shared" ref="C28:Z28" si="2">IF(LEN(C$2)&gt;0,SUM(C25:C27),"")</f>
        <v>8.2769999999999992</v>
      </c>
      <c r="D28" s="57">
        <f t="shared" si="2"/>
        <v>7.5819999999999999</v>
      </c>
      <c r="E28" s="57">
        <f t="shared" si="2"/>
        <v>7.7830000000000004</v>
      </c>
      <c r="F28" s="57">
        <f t="shared" si="2"/>
        <v>3.7669999999999999</v>
      </c>
      <c r="G28" s="57">
        <f t="shared" si="2"/>
        <v>3.222</v>
      </c>
      <c r="H28" s="57">
        <f t="shared" si="2"/>
        <v>8.0730000000000004</v>
      </c>
      <c r="I28" s="57">
        <f t="shared" si="2"/>
        <v>10.036</v>
      </c>
      <c r="J28" s="57">
        <f t="shared" si="2"/>
        <v>15.353999999999999</v>
      </c>
      <c r="K28" s="57">
        <f t="shared" si="2"/>
        <v>12.683</v>
      </c>
      <c r="L28" s="57">
        <f t="shared" si="2"/>
        <v>13.52</v>
      </c>
      <c r="M28" s="57">
        <f t="shared" si="2"/>
        <v>16.38</v>
      </c>
      <c r="N28" s="57">
        <f t="shared" si="2"/>
        <v>13.89</v>
      </c>
      <c r="O28" s="57">
        <f t="shared" si="2"/>
        <v>7.6929999999999996</v>
      </c>
      <c r="P28" s="57">
        <f t="shared" si="2"/>
        <v>3.1909999999999998</v>
      </c>
      <c r="Q28" s="57">
        <f t="shared" si="2"/>
        <v>2.798</v>
      </c>
      <c r="R28" s="57">
        <f t="shared" si="2"/>
        <v>3.629</v>
      </c>
      <c r="S28" s="57">
        <f t="shared" si="2"/>
        <v>2.7410000000000001</v>
      </c>
      <c r="T28" s="57">
        <f t="shared" si="2"/>
        <v>1.655</v>
      </c>
      <c r="U28" s="57">
        <f t="shared" si="2"/>
        <v>3.226</v>
      </c>
      <c r="V28" s="57">
        <f t="shared" si="2"/>
        <v>2.5430000000000001</v>
      </c>
      <c r="W28" s="57">
        <f t="shared" si="2"/>
        <v>8.2010000000000005</v>
      </c>
      <c r="X28" s="57">
        <f t="shared" si="2"/>
        <v>4.0419999999999998</v>
      </c>
      <c r="Y28" s="57">
        <f t="shared" si="2"/>
        <v>5.0999999999999996</v>
      </c>
      <c r="Z28" s="58" t="str">
        <f t="shared" si="2"/>
        <v/>
      </c>
      <c r="AA28" s="59">
        <f>SUM(AA25:AA27)</f>
        <v>170.03700000000001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4.6509999999999998</v>
      </c>
      <c r="C47" s="83">
        <f t="shared" ref="C47:Z47" si="8">IF(LEN(C$2)&gt;0,C14+C22+C36,"")</f>
        <v>8.2769999999999992</v>
      </c>
      <c r="D47" s="83">
        <f t="shared" si="8"/>
        <v>7.5819999999999999</v>
      </c>
      <c r="E47" s="83">
        <f t="shared" si="8"/>
        <v>7.7829999999999995</v>
      </c>
      <c r="F47" s="83">
        <f t="shared" si="8"/>
        <v>3.7669999999999999</v>
      </c>
      <c r="G47" s="83">
        <f t="shared" si="8"/>
        <v>3.222</v>
      </c>
      <c r="H47" s="83">
        <f t="shared" si="8"/>
        <v>8.0729999999999986</v>
      </c>
      <c r="I47" s="83">
        <f t="shared" si="8"/>
        <v>10.036000000000001</v>
      </c>
      <c r="J47" s="83">
        <f t="shared" si="8"/>
        <v>15.354000000000001</v>
      </c>
      <c r="K47" s="83">
        <f t="shared" si="8"/>
        <v>12.683000000000002</v>
      </c>
      <c r="L47" s="83">
        <f t="shared" si="8"/>
        <v>13.520000000000001</v>
      </c>
      <c r="M47" s="83">
        <f t="shared" si="8"/>
        <v>16.380000000000003</v>
      </c>
      <c r="N47" s="83">
        <f t="shared" si="8"/>
        <v>13.89</v>
      </c>
      <c r="O47" s="83">
        <f t="shared" si="8"/>
        <v>7.6930000000000005</v>
      </c>
      <c r="P47" s="83">
        <f t="shared" si="8"/>
        <v>3.1910000000000003</v>
      </c>
      <c r="Q47" s="83">
        <f t="shared" si="8"/>
        <v>2.798</v>
      </c>
      <c r="R47" s="83">
        <f t="shared" si="8"/>
        <v>3.629</v>
      </c>
      <c r="S47" s="83">
        <f t="shared" si="8"/>
        <v>2.7410000000000001</v>
      </c>
      <c r="T47" s="83">
        <f t="shared" si="8"/>
        <v>1.655</v>
      </c>
      <c r="U47" s="83">
        <f t="shared" si="8"/>
        <v>3.2259999999999995</v>
      </c>
      <c r="V47" s="83">
        <f t="shared" si="8"/>
        <v>2.5430000000000001</v>
      </c>
      <c r="W47" s="83">
        <f t="shared" si="8"/>
        <v>8.2010000000000005</v>
      </c>
      <c r="X47" s="83">
        <f t="shared" si="8"/>
        <v>4.0419999999999998</v>
      </c>
      <c r="Y47" s="83">
        <f t="shared" si="8"/>
        <v>5.0999999999999996</v>
      </c>
      <c r="Z47" s="84" t="str">
        <f t="shared" si="8"/>
        <v/>
      </c>
      <c r="AA47" s="100">
        <f>SUM(B47:Z47)</f>
        <v>170.03700000000001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4.6509999999999998</v>
      </c>
      <c r="C4" s="18">
        <v>8.2769999999999992</v>
      </c>
      <c r="D4" s="18">
        <v>7.5820000000000007</v>
      </c>
      <c r="E4" s="18">
        <v>7.7830000000000013</v>
      </c>
      <c r="F4" s="18">
        <v>3.7670000000000003</v>
      </c>
      <c r="G4" s="18">
        <v>3.222</v>
      </c>
      <c r="H4" s="18">
        <v>8.0730000000000004</v>
      </c>
      <c r="I4" s="18">
        <v>10.036</v>
      </c>
      <c r="J4" s="18">
        <v>15.354000000000001</v>
      </c>
      <c r="K4" s="18">
        <v>12.683</v>
      </c>
      <c r="L4" s="18">
        <v>13.52</v>
      </c>
      <c r="M4" s="18">
        <v>16.38</v>
      </c>
      <c r="N4" s="18">
        <v>13.89</v>
      </c>
      <c r="O4" s="18">
        <v>7.6930000000000005</v>
      </c>
      <c r="P4" s="18">
        <v>3.1909999999999998</v>
      </c>
      <c r="Q4" s="18">
        <v>2.798</v>
      </c>
      <c r="R4" s="18">
        <v>3.629</v>
      </c>
      <c r="S4" s="18">
        <v>2.7410000000000005</v>
      </c>
      <c r="T4" s="18">
        <v>1.6550000000000002</v>
      </c>
      <c r="U4" s="18">
        <v>3.226</v>
      </c>
      <c r="V4" s="18">
        <v>2.5430000000000001</v>
      </c>
      <c r="W4" s="18">
        <v>8.2010000000000005</v>
      </c>
      <c r="X4" s="18">
        <v>4.0420000000000007</v>
      </c>
      <c r="Y4" s="18">
        <v>5.0999999999999996</v>
      </c>
      <c r="Z4" s="19"/>
      <c r="AA4" s="20">
        <f>SUM(B4:Z4)</f>
        <v>170.03700000000001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86.94</v>
      </c>
      <c r="C7" s="28">
        <v>78.92</v>
      </c>
      <c r="D7" s="28">
        <v>70.13</v>
      </c>
      <c r="E7" s="28">
        <v>70.05</v>
      </c>
      <c r="F7" s="28">
        <v>74.95</v>
      </c>
      <c r="G7" s="28">
        <v>78.92</v>
      </c>
      <c r="H7" s="28">
        <v>92.74</v>
      </c>
      <c r="I7" s="28">
        <v>104.93</v>
      </c>
      <c r="J7" s="28">
        <v>106.04</v>
      </c>
      <c r="K7" s="28">
        <v>105.03</v>
      </c>
      <c r="L7" s="28">
        <v>102.3</v>
      </c>
      <c r="M7" s="28">
        <v>103.02</v>
      </c>
      <c r="N7" s="28">
        <v>106.03</v>
      </c>
      <c r="O7" s="28">
        <v>104.98</v>
      </c>
      <c r="P7" s="28">
        <v>108.8</v>
      </c>
      <c r="Q7" s="28">
        <v>110.64</v>
      </c>
      <c r="R7" s="28">
        <v>109.1</v>
      </c>
      <c r="S7" s="28">
        <v>111.64</v>
      </c>
      <c r="T7" s="28">
        <v>129</v>
      </c>
      <c r="U7" s="28">
        <v>129.04</v>
      </c>
      <c r="V7" s="28">
        <v>140.88999999999999</v>
      </c>
      <c r="W7" s="28">
        <v>125.93</v>
      </c>
      <c r="X7" s="28">
        <v>127.92</v>
      </c>
      <c r="Y7" s="28">
        <v>111.46</v>
      </c>
      <c r="Z7" s="29"/>
      <c r="AA7" s="30">
        <v>103.72499999999998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4.6509999999999998</v>
      </c>
      <c r="C13" s="52">
        <v>8.2210000000000001</v>
      </c>
      <c r="D13" s="52">
        <v>7.5050000000000008</v>
      </c>
      <c r="E13" s="52">
        <v>7.7270000000000003</v>
      </c>
      <c r="F13" s="52">
        <v>3.5990000000000002</v>
      </c>
      <c r="G13" s="52">
        <v>3.1680000000000001</v>
      </c>
      <c r="H13" s="52">
        <v>1.022</v>
      </c>
      <c r="I13" s="52">
        <v>0.82199999999999995</v>
      </c>
      <c r="J13" s="52"/>
      <c r="K13" s="52"/>
      <c r="L13" s="52">
        <v>0.20599999999999999</v>
      </c>
      <c r="M13" s="52"/>
      <c r="N13" s="52"/>
      <c r="O13" s="52">
        <v>0.42299999999999999</v>
      </c>
      <c r="P13" s="52">
        <v>2.9009999999999998</v>
      </c>
      <c r="Q13" s="52">
        <v>2.165</v>
      </c>
      <c r="R13" s="52">
        <v>3.1469999999999998</v>
      </c>
      <c r="S13" s="52">
        <v>2.4649999999999999</v>
      </c>
      <c r="T13" s="52">
        <v>1.5220000000000002</v>
      </c>
      <c r="U13" s="52">
        <v>3.226</v>
      </c>
      <c r="V13" s="52">
        <v>2.0190000000000001</v>
      </c>
      <c r="W13" s="52"/>
      <c r="X13" s="52"/>
      <c r="Y13" s="52">
        <v>5.0999999999999996</v>
      </c>
      <c r="Z13" s="53"/>
      <c r="AA13" s="54">
        <f>SUM(B13:Z13)</f>
        <v>59.889000000000003</v>
      </c>
    </row>
    <row r="14" spans="1:27" ht="30" customHeight="1" thickBot="1" x14ac:dyDescent="0.25">
      <c r="A14" s="55" t="s">
        <v>10</v>
      </c>
      <c r="B14" s="56">
        <f>IF(LEN(B$2)&gt;0,SUM(B10:B13),"")</f>
        <v>4.6509999999999998</v>
      </c>
      <c r="C14" s="57">
        <f t="shared" ref="C14:Z14" si="0">IF(LEN(C$2)&gt;0,SUM(C10:C13),"")</f>
        <v>8.2210000000000001</v>
      </c>
      <c r="D14" s="57">
        <f t="shared" si="0"/>
        <v>7.5050000000000008</v>
      </c>
      <c r="E14" s="57">
        <f t="shared" si="0"/>
        <v>7.7270000000000003</v>
      </c>
      <c r="F14" s="57">
        <f t="shared" si="0"/>
        <v>3.5990000000000002</v>
      </c>
      <c r="G14" s="57">
        <f t="shared" si="0"/>
        <v>3.1680000000000001</v>
      </c>
      <c r="H14" s="57">
        <f t="shared" si="0"/>
        <v>1.022</v>
      </c>
      <c r="I14" s="57">
        <f t="shared" si="0"/>
        <v>0.82199999999999995</v>
      </c>
      <c r="J14" s="57">
        <f t="shared" si="0"/>
        <v>0</v>
      </c>
      <c r="K14" s="57">
        <f t="shared" si="0"/>
        <v>0</v>
      </c>
      <c r="L14" s="57">
        <f t="shared" si="0"/>
        <v>0.20599999999999999</v>
      </c>
      <c r="M14" s="57">
        <f t="shared" si="0"/>
        <v>0</v>
      </c>
      <c r="N14" s="57">
        <f t="shared" si="0"/>
        <v>0</v>
      </c>
      <c r="O14" s="57">
        <f t="shared" si="0"/>
        <v>0.42299999999999999</v>
      </c>
      <c r="P14" s="57">
        <f t="shared" si="0"/>
        <v>2.9009999999999998</v>
      </c>
      <c r="Q14" s="57">
        <f t="shared" si="0"/>
        <v>2.165</v>
      </c>
      <c r="R14" s="57">
        <f t="shared" si="0"/>
        <v>3.1469999999999998</v>
      </c>
      <c r="S14" s="57">
        <f t="shared" si="0"/>
        <v>2.4649999999999999</v>
      </c>
      <c r="T14" s="57">
        <f t="shared" si="0"/>
        <v>1.5220000000000002</v>
      </c>
      <c r="U14" s="57">
        <f t="shared" si="0"/>
        <v>3.226</v>
      </c>
      <c r="V14" s="57">
        <f t="shared" si="0"/>
        <v>2.0190000000000001</v>
      </c>
      <c r="W14" s="57">
        <f t="shared" si="0"/>
        <v>0</v>
      </c>
      <c r="X14" s="57">
        <f t="shared" si="0"/>
        <v>0</v>
      </c>
      <c r="Y14" s="57">
        <f t="shared" si="0"/>
        <v>5.0999999999999996</v>
      </c>
      <c r="Z14" s="58" t="str">
        <f t="shared" si="0"/>
        <v/>
      </c>
      <c r="AA14" s="59">
        <f>SUM(AA9:AA13)</f>
        <v>59.889000000000003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5.6000000000000001E-2</v>
      </c>
      <c r="D19" s="76">
        <v>7.6999999999999999E-2</v>
      </c>
      <c r="E19" s="76">
        <v>5.6000000000000001E-2</v>
      </c>
      <c r="F19" s="76">
        <v>0.16800000000000001</v>
      </c>
      <c r="G19" s="76">
        <v>5.3999999999999999E-2</v>
      </c>
      <c r="H19" s="76">
        <v>7.0510000000000002</v>
      </c>
      <c r="I19" s="76">
        <v>9.2140000000000004</v>
      </c>
      <c r="J19" s="76">
        <v>15.354000000000001</v>
      </c>
      <c r="K19" s="76">
        <v>12.683</v>
      </c>
      <c r="L19" s="76">
        <v>13.314</v>
      </c>
      <c r="M19" s="76">
        <v>16.38</v>
      </c>
      <c r="N19" s="76">
        <v>13.89</v>
      </c>
      <c r="O19" s="76">
        <v>7.2700000000000005</v>
      </c>
      <c r="P19" s="76">
        <v>0.28999999999999998</v>
      </c>
      <c r="Q19" s="76">
        <v>0.63300000000000001</v>
      </c>
      <c r="R19" s="76">
        <v>0.48199999999999998</v>
      </c>
      <c r="S19" s="76">
        <v>0.27600000000000002</v>
      </c>
      <c r="T19" s="76">
        <v>0.13300000000000001</v>
      </c>
      <c r="U19" s="76"/>
      <c r="V19" s="76">
        <v>0.52400000000000002</v>
      </c>
      <c r="W19" s="76">
        <v>8.2010000000000005</v>
      </c>
      <c r="X19" s="76">
        <v>4.0420000000000007</v>
      </c>
      <c r="Y19" s="76"/>
      <c r="Z19" s="73"/>
      <c r="AA19" s="74">
        <f>SUM(B19:Z19)</f>
        <v>110.148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5.6000000000000001E-2</v>
      </c>
      <c r="D22" s="83">
        <f t="shared" si="1"/>
        <v>7.6999999999999999E-2</v>
      </c>
      <c r="E22" s="83">
        <f t="shared" si="1"/>
        <v>5.6000000000000001E-2</v>
      </c>
      <c r="F22" s="83">
        <f t="shared" si="1"/>
        <v>0.16800000000000001</v>
      </c>
      <c r="G22" s="83">
        <f t="shared" si="1"/>
        <v>5.3999999999999999E-2</v>
      </c>
      <c r="H22" s="83">
        <f t="shared" si="1"/>
        <v>7.0510000000000002</v>
      </c>
      <c r="I22" s="83">
        <f t="shared" si="1"/>
        <v>9.2140000000000004</v>
      </c>
      <c r="J22" s="83">
        <f t="shared" si="1"/>
        <v>15.354000000000001</v>
      </c>
      <c r="K22" s="83">
        <f t="shared" si="1"/>
        <v>12.683</v>
      </c>
      <c r="L22" s="83">
        <f t="shared" si="1"/>
        <v>13.314</v>
      </c>
      <c r="M22" s="83">
        <f t="shared" si="1"/>
        <v>16.38</v>
      </c>
      <c r="N22" s="83">
        <f t="shared" si="1"/>
        <v>13.89</v>
      </c>
      <c r="O22" s="83">
        <f t="shared" si="1"/>
        <v>7.2700000000000005</v>
      </c>
      <c r="P22" s="83">
        <f t="shared" si="1"/>
        <v>0.28999999999999998</v>
      </c>
      <c r="Q22" s="83">
        <f t="shared" si="1"/>
        <v>0.63300000000000001</v>
      </c>
      <c r="R22" s="83">
        <f t="shared" si="1"/>
        <v>0.48199999999999998</v>
      </c>
      <c r="S22" s="83">
        <f t="shared" si="1"/>
        <v>0.27600000000000002</v>
      </c>
      <c r="T22" s="83">
        <f t="shared" si="1"/>
        <v>0.13300000000000001</v>
      </c>
      <c r="U22" s="83">
        <f t="shared" si="1"/>
        <v>0</v>
      </c>
      <c r="V22" s="83">
        <f t="shared" si="1"/>
        <v>0.52400000000000002</v>
      </c>
      <c r="W22" s="83">
        <f t="shared" si="1"/>
        <v>8.2010000000000005</v>
      </c>
      <c r="X22" s="83">
        <f t="shared" si="1"/>
        <v>4.0420000000000007</v>
      </c>
      <c r="Y22" s="83">
        <f t="shared" si="1"/>
        <v>0</v>
      </c>
      <c r="Z22" s="84">
        <f t="shared" si="1"/>
        <v>0</v>
      </c>
      <c r="AA22" s="85">
        <f t="shared" si="1"/>
        <v>110.148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4.6509999999999998</v>
      </c>
      <c r="C26" s="72">
        <v>8.2769999999999992</v>
      </c>
      <c r="D26" s="72">
        <v>7.5819999999999999</v>
      </c>
      <c r="E26" s="72">
        <v>7.7830000000000004</v>
      </c>
      <c r="F26" s="72">
        <v>3.7669999999999999</v>
      </c>
      <c r="G26" s="72">
        <v>3.222</v>
      </c>
      <c r="H26" s="72">
        <v>8.0730000000000004</v>
      </c>
      <c r="I26" s="72">
        <v>10.036</v>
      </c>
      <c r="J26" s="72">
        <v>15.353999999999999</v>
      </c>
      <c r="K26" s="72">
        <v>12.683</v>
      </c>
      <c r="L26" s="72">
        <v>13.52</v>
      </c>
      <c r="M26" s="72">
        <v>16.38</v>
      </c>
      <c r="N26" s="72">
        <v>13.89</v>
      </c>
      <c r="O26" s="72">
        <v>7.6929999999999996</v>
      </c>
      <c r="P26" s="72">
        <v>3.1909999999999998</v>
      </c>
      <c r="Q26" s="72">
        <v>2.798</v>
      </c>
      <c r="R26" s="72">
        <v>3.629</v>
      </c>
      <c r="S26" s="72">
        <v>2.7410000000000001</v>
      </c>
      <c r="T26" s="72">
        <v>1.655</v>
      </c>
      <c r="U26" s="72">
        <v>3.226</v>
      </c>
      <c r="V26" s="72">
        <v>2.5430000000000001</v>
      </c>
      <c r="W26" s="72">
        <v>8.2010000000000005</v>
      </c>
      <c r="X26" s="72">
        <v>4.0419999999999998</v>
      </c>
      <c r="Y26" s="72">
        <v>5.0999999999999996</v>
      </c>
      <c r="Z26" s="73"/>
      <c r="AA26" s="74">
        <f>SUM(B26:Z26)</f>
        <v>170.03700000000001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4.6509999999999998</v>
      </c>
      <c r="C28" s="57">
        <f t="shared" si="2"/>
        <v>8.2769999999999992</v>
      </c>
      <c r="D28" s="57">
        <f t="shared" si="2"/>
        <v>7.5819999999999999</v>
      </c>
      <c r="E28" s="57">
        <f t="shared" si="2"/>
        <v>7.7830000000000004</v>
      </c>
      <c r="F28" s="57">
        <f t="shared" si="2"/>
        <v>3.7669999999999999</v>
      </c>
      <c r="G28" s="57">
        <f t="shared" si="2"/>
        <v>3.222</v>
      </c>
      <c r="H28" s="57">
        <f t="shared" si="2"/>
        <v>8.0730000000000004</v>
      </c>
      <c r="I28" s="57">
        <f t="shared" si="2"/>
        <v>10.036</v>
      </c>
      <c r="J28" s="57">
        <f t="shared" si="2"/>
        <v>15.353999999999999</v>
      </c>
      <c r="K28" s="57">
        <f t="shared" si="2"/>
        <v>12.683</v>
      </c>
      <c r="L28" s="57">
        <f t="shared" si="2"/>
        <v>13.52</v>
      </c>
      <c r="M28" s="57">
        <f t="shared" si="2"/>
        <v>16.38</v>
      </c>
      <c r="N28" s="57">
        <f t="shared" si="2"/>
        <v>13.89</v>
      </c>
      <c r="O28" s="57">
        <f t="shared" si="2"/>
        <v>7.6929999999999996</v>
      </c>
      <c r="P28" s="57">
        <f t="shared" si="2"/>
        <v>3.1909999999999998</v>
      </c>
      <c r="Q28" s="57">
        <f t="shared" si="2"/>
        <v>2.798</v>
      </c>
      <c r="R28" s="57">
        <f t="shared" si="2"/>
        <v>3.629</v>
      </c>
      <c r="S28" s="57">
        <f t="shared" si="2"/>
        <v>2.7410000000000001</v>
      </c>
      <c r="T28" s="57">
        <f t="shared" si="2"/>
        <v>1.655</v>
      </c>
      <c r="U28" s="57">
        <f t="shared" si="2"/>
        <v>3.226</v>
      </c>
      <c r="V28" s="57">
        <f t="shared" si="2"/>
        <v>2.5430000000000001</v>
      </c>
      <c r="W28" s="57">
        <f t="shared" si="2"/>
        <v>8.2010000000000005</v>
      </c>
      <c r="X28" s="57">
        <f t="shared" si="2"/>
        <v>4.0419999999999998</v>
      </c>
      <c r="Y28" s="57">
        <f t="shared" si="2"/>
        <v>5.0999999999999996</v>
      </c>
      <c r="Z28" s="58">
        <f t="shared" si="2"/>
        <v>0</v>
      </c>
      <c r="AA28" s="59">
        <f t="shared" si="2"/>
        <v>170.03700000000001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4.6509999999999998</v>
      </c>
      <c r="C47" s="83">
        <f t="shared" ref="C47:Z47" si="8">SUM(C10:C13)+C22+C36</f>
        <v>8.2769999999999992</v>
      </c>
      <c r="D47" s="83">
        <f t="shared" si="8"/>
        <v>7.5820000000000007</v>
      </c>
      <c r="E47" s="83">
        <f t="shared" si="8"/>
        <v>7.7830000000000004</v>
      </c>
      <c r="F47" s="83">
        <f t="shared" si="8"/>
        <v>3.7670000000000003</v>
      </c>
      <c r="G47" s="83">
        <f t="shared" si="8"/>
        <v>3.222</v>
      </c>
      <c r="H47" s="83">
        <f t="shared" si="8"/>
        <v>8.0730000000000004</v>
      </c>
      <c r="I47" s="83">
        <f t="shared" si="8"/>
        <v>10.036</v>
      </c>
      <c r="J47" s="83">
        <f t="shared" si="8"/>
        <v>15.354000000000001</v>
      </c>
      <c r="K47" s="83">
        <f t="shared" si="8"/>
        <v>12.683</v>
      </c>
      <c r="L47" s="83">
        <f t="shared" si="8"/>
        <v>13.52</v>
      </c>
      <c r="M47" s="83">
        <f t="shared" si="8"/>
        <v>16.38</v>
      </c>
      <c r="N47" s="83">
        <f t="shared" si="8"/>
        <v>13.89</v>
      </c>
      <c r="O47" s="83">
        <f t="shared" si="8"/>
        <v>7.6930000000000005</v>
      </c>
      <c r="P47" s="83">
        <f t="shared" si="8"/>
        <v>3.1909999999999998</v>
      </c>
      <c r="Q47" s="83">
        <f t="shared" si="8"/>
        <v>2.798</v>
      </c>
      <c r="R47" s="83">
        <f t="shared" si="8"/>
        <v>3.6289999999999996</v>
      </c>
      <c r="S47" s="83">
        <f t="shared" si="8"/>
        <v>2.7409999999999997</v>
      </c>
      <c r="T47" s="83">
        <f t="shared" si="8"/>
        <v>1.6550000000000002</v>
      </c>
      <c r="U47" s="83">
        <f t="shared" si="8"/>
        <v>3.226</v>
      </c>
      <c r="V47" s="83">
        <f t="shared" si="8"/>
        <v>2.5430000000000001</v>
      </c>
      <c r="W47" s="83">
        <f t="shared" si="8"/>
        <v>8.2010000000000005</v>
      </c>
      <c r="X47" s="83">
        <f t="shared" si="8"/>
        <v>4.0420000000000007</v>
      </c>
      <c r="Y47" s="83">
        <f t="shared" si="8"/>
        <v>5.0999999999999996</v>
      </c>
      <c r="Z47" s="84">
        <f t="shared" si="8"/>
        <v>0</v>
      </c>
      <c r="AA47" s="100">
        <f>SUM(B47:Z47)</f>
        <v>170.03699999999998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2021-08-15T12:50:14Z</dcterms:created>
  <dcterms:modified xsi:type="dcterms:W3CDTF">2021-08-15T12:50:15Z</dcterms:modified>
</cp:coreProperties>
</file>