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[1]SPOT_Orders_OverView_01!$A$26:$A$39</definedName>
    <definedName name="MKT_OVW_PARTICIPANTS_S">[1]SPOT_Orders_OverView_01!$A$5:$A$22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<sst xmlns="http://schemas.openxmlformats.org/spreadsheetml/2006/main" count="110" uniqueCount="49">
  <si>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13/08/2021 15:43:08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</si>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</sst>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1">
                  <c:v>8</c:v>
                </c:pt>
                <c:pt idx="12">
                  <c:v>8.8919999999999995</c:v>
                </c:pt>
                <c:pt idx="15">
                  <c:v>0.70299999999999996</c:v>
                </c:pt>
                <c:pt idx="17">
                  <c:v>1.663</c:v>
                </c:pt>
                <c:pt idx="18">
                  <c:v>9</c:v>
                </c:pt>
                <c:pt idx="20">
                  <c:v>4</c:v>
                </c:pt>
                <c:pt idx="21">
                  <c:v>2.4670000000000001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1">
                  <c:v>1.3220000000000001</c:v>
                </c:pt>
                <c:pt idx="12">
                  <c:v>3.0139999999999998</c:v>
                </c:pt>
                <c:pt idx="14">
                  <c:v>2.9420000000000002</c:v>
                </c:pt>
                <c:pt idx="15">
                  <c:v>3.1360000000000001</c:v>
                </c:pt>
                <c:pt idx="16">
                  <c:v>1.9530000000000001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19286616"/>
        <c:axId val="41928700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24.821000000000002</c:v>
                </c:pt>
                <c:pt idx="1">
                  <c:v>25.699999999999996</c:v>
                </c:pt>
                <c:pt idx="2">
                  <c:v>19.761000000000003</c:v>
                </c:pt>
                <c:pt idx="3">
                  <c:v>21.414999999999999</c:v>
                </c:pt>
                <c:pt idx="4">
                  <c:v>16.201999999999998</c:v>
                </c:pt>
                <c:pt idx="5">
                  <c:v>33.664000000000001</c:v>
                </c:pt>
                <c:pt idx="6">
                  <c:v>34.207000000000001</c:v>
                </c:pt>
                <c:pt idx="7">
                  <c:v>29.312999999999999</c:v>
                </c:pt>
                <c:pt idx="8">
                  <c:v>24.648</c:v>
                </c:pt>
                <c:pt idx="9">
                  <c:v>22.455999999999996</c:v>
                </c:pt>
                <c:pt idx="10">
                  <c:v>17.936</c:v>
                </c:pt>
                <c:pt idx="11">
                  <c:v>13.849</c:v>
                </c:pt>
                <c:pt idx="12">
                  <c:v>14.254</c:v>
                </c:pt>
                <c:pt idx="13">
                  <c:v>9.25</c:v>
                </c:pt>
                <c:pt idx="14">
                  <c:v>4.907</c:v>
                </c:pt>
                <c:pt idx="15">
                  <c:v>5.569</c:v>
                </c:pt>
                <c:pt idx="16">
                  <c:v>6.431</c:v>
                </c:pt>
                <c:pt idx="17">
                  <c:v>8.3650000000000002</c:v>
                </c:pt>
                <c:pt idx="18">
                  <c:v>10.113</c:v>
                </c:pt>
                <c:pt idx="19">
                  <c:v>3.8549999999999995</c:v>
                </c:pt>
                <c:pt idx="20">
                  <c:v>14.271000000000001</c:v>
                </c:pt>
                <c:pt idx="21">
                  <c:v>7.2880000000000011</c:v>
                </c:pt>
                <c:pt idx="22">
                  <c:v>8.8600000000000012</c:v>
                </c:pt>
                <c:pt idx="23">
                  <c:v>10.105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9286616"/>
        <c:axId val="41928700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96.15</c:v>
                </c:pt>
                <c:pt idx="1">
                  <c:v>83.37</c:v>
                </c:pt>
                <c:pt idx="2">
                  <c:v>86.99</c:v>
                </c:pt>
                <c:pt idx="3">
                  <c:v>84.9</c:v>
                </c:pt>
                <c:pt idx="4">
                  <c:v>82.28</c:v>
                </c:pt>
                <c:pt idx="5">
                  <c:v>71.08</c:v>
                </c:pt>
                <c:pt idx="6">
                  <c:v>67.66</c:v>
                </c:pt>
                <c:pt idx="7">
                  <c:v>83.97</c:v>
                </c:pt>
                <c:pt idx="8">
                  <c:v>88.63</c:v>
                </c:pt>
                <c:pt idx="9">
                  <c:v>85.71</c:v>
                </c:pt>
                <c:pt idx="10">
                  <c:v>84.9</c:v>
                </c:pt>
                <c:pt idx="11">
                  <c:v>94.14</c:v>
                </c:pt>
                <c:pt idx="12">
                  <c:v>94.12</c:v>
                </c:pt>
                <c:pt idx="13">
                  <c:v>92.09</c:v>
                </c:pt>
                <c:pt idx="14">
                  <c:v>90.02</c:v>
                </c:pt>
                <c:pt idx="15">
                  <c:v>92.88</c:v>
                </c:pt>
                <c:pt idx="16">
                  <c:v>94.08</c:v>
                </c:pt>
                <c:pt idx="17">
                  <c:v>94.88</c:v>
                </c:pt>
                <c:pt idx="18">
                  <c:v>106.1</c:v>
                </c:pt>
                <c:pt idx="19">
                  <c:v>105.16</c:v>
                </c:pt>
                <c:pt idx="20">
                  <c:v>103.31</c:v>
                </c:pt>
                <c:pt idx="21">
                  <c:v>106.45</c:v>
                </c:pt>
                <c:pt idx="22">
                  <c:v>104.29</c:v>
                </c:pt>
                <c:pt idx="23">
                  <c:v>87.17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9287792"/>
        <c:axId val="419287400"/>
      </c:lineChart>
      <c:catAx>
        <c:axId val="4192866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9287008"/>
        <c:crosses val="autoZero"/>
        <c:auto val="1"/>
        <c:lblAlgn val="ctr"/>
        <c:lblOffset val="100"/>
        <c:noMultiLvlLbl val="0"/>
      </c:catAx>
      <c:valAx>
        <c:axId val="419287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9286616"/>
        <c:crosses val="autoZero"/>
        <c:crossBetween val="between"/>
      </c:valAx>
      <c:valAx>
        <c:axId val="4192874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9287792"/>
        <c:crosses val="max"/>
        <c:crossBetween val="between"/>
      </c:valAx>
      <c:catAx>
        <c:axId val="4192877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92874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44422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44422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34.724999999999994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12.367000000000001</v>
          </cell>
        </row>
        <row r="31">
          <cell r="C31">
            <v>0</v>
          </cell>
        </row>
        <row r="32">
          <cell r="C32">
            <v>31.821999999999999</v>
          </cell>
        </row>
        <row r="33">
          <cell r="C33">
            <v>308.32600000000002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8.0000000000000002E-3</v>
          </cell>
        </row>
        <row r="40">
          <cell r="C40">
            <v>182.559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46.611000000000004</v>
          </cell>
        </row>
        <row r="46">
          <cell r="C46">
            <v>4</v>
          </cell>
        </row>
        <row r="47">
          <cell r="C47">
            <v>154.06199999999998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96.15</v>
          </cell>
          <cell r="C7">
            <v>83.37</v>
          </cell>
          <cell r="D7">
            <v>86.99</v>
          </cell>
          <cell r="E7">
            <v>84.9</v>
          </cell>
          <cell r="F7">
            <v>82.28</v>
          </cell>
          <cell r="G7">
            <v>71.08</v>
          </cell>
          <cell r="H7">
            <v>67.66</v>
          </cell>
          <cell r="I7">
            <v>83.97</v>
          </cell>
          <cell r="J7">
            <v>88.63</v>
          </cell>
          <cell r="K7">
            <v>85.71</v>
          </cell>
          <cell r="L7">
            <v>84.9</v>
          </cell>
          <cell r="M7">
            <v>94.14</v>
          </cell>
          <cell r="N7">
            <v>94.12</v>
          </cell>
          <cell r="O7">
            <v>92.09</v>
          </cell>
          <cell r="P7">
            <v>90.02</v>
          </cell>
          <cell r="Q7">
            <v>92.88</v>
          </cell>
          <cell r="R7">
            <v>94.08</v>
          </cell>
          <cell r="S7">
            <v>94.88</v>
          </cell>
          <cell r="T7">
            <v>106.1</v>
          </cell>
          <cell r="U7">
            <v>105.16</v>
          </cell>
          <cell r="V7">
            <v>103.31</v>
          </cell>
          <cell r="W7">
            <v>106.45</v>
          </cell>
          <cell r="X7">
            <v>104.29</v>
          </cell>
          <cell r="Y7">
            <v>87.17</v>
          </cell>
        </row>
        <row r="24">
          <cell r="V24">
            <v>4</v>
          </cell>
        </row>
        <row r="25">
          <cell r="M25">
            <v>8</v>
          </cell>
          <cell r="N25">
            <v>8</v>
          </cell>
        </row>
        <row r="35">
          <cell r="T35">
            <v>5</v>
          </cell>
          <cell r="W35">
            <v>2.4670000000000001</v>
          </cell>
        </row>
        <row r="36">
          <cell r="N36">
            <v>0.89200000000000002</v>
          </cell>
          <cell r="Q36">
            <v>0.70299999999999996</v>
          </cell>
          <cell r="S36">
            <v>1.663</v>
          </cell>
          <cell r="T36">
            <v>4</v>
          </cell>
        </row>
        <row r="57">
          <cell r="M57">
            <v>1.3220000000000001</v>
          </cell>
          <cell r="N57">
            <v>3.0139999999999998</v>
          </cell>
          <cell r="P57">
            <v>2.9420000000000002</v>
          </cell>
          <cell r="Q57">
            <v>3.1360000000000001</v>
          </cell>
          <cell r="R57">
            <v>1.9530000000000001</v>
          </cell>
        </row>
        <row r="63">
          <cell r="B63">
            <v>1.6739999999999999</v>
          </cell>
          <cell r="C63">
            <v>1.696</v>
          </cell>
          <cell r="D63">
            <v>1.6719999999999999</v>
          </cell>
          <cell r="E63">
            <v>1.548</v>
          </cell>
          <cell r="F63">
            <v>1.5049999999999999</v>
          </cell>
          <cell r="G63">
            <v>1.536</v>
          </cell>
          <cell r="H63">
            <v>1.544</v>
          </cell>
          <cell r="I63">
            <v>1.579</v>
          </cell>
          <cell r="J63">
            <v>1.4730000000000001</v>
          </cell>
          <cell r="K63">
            <v>1.542</v>
          </cell>
          <cell r="L63">
            <v>1.5820000000000001</v>
          </cell>
          <cell r="M63">
            <v>1.56</v>
          </cell>
          <cell r="N63">
            <v>1.004</v>
          </cell>
          <cell r="O63">
            <v>1.014</v>
          </cell>
          <cell r="P63">
            <v>1.0539999999999998</v>
          </cell>
          <cell r="Q63">
            <v>1.121</v>
          </cell>
          <cell r="R63">
            <v>1.1309999999999998</v>
          </cell>
          <cell r="S63">
            <v>1.0920000000000001</v>
          </cell>
          <cell r="T63">
            <v>1.113</v>
          </cell>
          <cell r="U63">
            <v>1.097</v>
          </cell>
          <cell r="V63">
            <v>1.036</v>
          </cell>
          <cell r="W63">
            <v>1.0389999999999999</v>
          </cell>
          <cell r="X63">
            <v>1.1220000000000001</v>
          </cell>
          <cell r="Y63">
            <v>1.0880000000000001</v>
          </cell>
        </row>
        <row r="64">
          <cell r="B64">
            <v>23.146999999999998</v>
          </cell>
          <cell r="C64">
            <v>24.004000000000001</v>
          </cell>
          <cell r="D64">
            <v>18.088999999999999</v>
          </cell>
          <cell r="E64">
            <v>19.867000000000001</v>
          </cell>
          <cell r="F64">
            <v>14.696999999999999</v>
          </cell>
          <cell r="G64">
            <v>32.128</v>
          </cell>
          <cell r="H64">
            <v>32.662999999999997</v>
          </cell>
          <cell r="I64">
            <v>27.734000000000002</v>
          </cell>
          <cell r="J64">
            <v>23.175000000000001</v>
          </cell>
          <cell r="K64">
            <v>20.913999999999998</v>
          </cell>
          <cell r="L64">
            <v>16.353999999999999</v>
          </cell>
          <cell r="M64">
            <v>2.9670000000000001</v>
          </cell>
          <cell r="N64">
            <v>1.3440000000000001</v>
          </cell>
          <cell r="O64">
            <v>8.2360000000000007</v>
          </cell>
          <cell r="P64">
            <v>0.91100000000000003</v>
          </cell>
          <cell r="Q64">
            <v>0.60899999999999999</v>
          </cell>
          <cell r="R64">
            <v>3.347</v>
          </cell>
          <cell r="S64">
            <v>5.61</v>
          </cell>
          <cell r="U64">
            <v>2.758</v>
          </cell>
          <cell r="V64">
            <v>9.2349999999999994</v>
          </cell>
          <cell r="W64">
            <v>3.7819999999999996</v>
          </cell>
          <cell r="X64">
            <v>7.7379999999999995</v>
          </cell>
          <cell r="Y64">
            <v>9.0169999999999977</v>
          </cell>
        </row>
      </sheetData>
      <sheetData sheetId="17">
        <row r="27">
          <cell r="E27">
            <v>4.5010000000000003</v>
          </cell>
          <cell r="F27">
            <v>1.917</v>
          </cell>
          <cell r="G27">
            <v>1.917</v>
          </cell>
          <cell r="I27">
            <v>4.5910000000000002</v>
          </cell>
          <cell r="J27">
            <v>7.1959999999999997</v>
          </cell>
          <cell r="K27">
            <v>5.952</v>
          </cell>
          <cell r="L27">
            <v>5.8040000000000003</v>
          </cell>
          <cell r="M27">
            <v>7.2149999999999999</v>
          </cell>
          <cell r="N27">
            <v>7.5179999999999998</v>
          </cell>
        </row>
        <row r="45">
          <cell r="V45">
            <v>4</v>
          </cell>
        </row>
        <row r="57">
          <cell r="B57">
            <v>14.751999999999999</v>
          </cell>
          <cell r="C57">
            <v>15.484</v>
          </cell>
          <cell r="D57">
            <v>9.7540000000000013</v>
          </cell>
          <cell r="E57">
            <v>5.8339999999999996</v>
          </cell>
          <cell r="F57">
            <v>3.6080000000000001</v>
          </cell>
          <cell r="G57">
            <v>23.026999999999997</v>
          </cell>
          <cell r="H57">
            <v>24.069000000000003</v>
          </cell>
          <cell r="I57">
            <v>13.995999999999999</v>
          </cell>
          <cell r="J57">
            <v>5.2629999999999999</v>
          </cell>
          <cell r="K57">
            <v>9.6319999999999997</v>
          </cell>
          <cell r="L57">
            <v>5.1899999999999995</v>
          </cell>
          <cell r="M57">
            <v>1.1870000000000001</v>
          </cell>
          <cell r="N57">
            <v>1.284</v>
          </cell>
          <cell r="O57">
            <v>1.75</v>
          </cell>
          <cell r="R57">
            <v>0.39400000000000002</v>
          </cell>
          <cell r="S57">
            <v>2.4259999999999997</v>
          </cell>
          <cell r="T57">
            <v>1.0840000000000001</v>
          </cell>
          <cell r="U57">
            <v>1.282</v>
          </cell>
          <cell r="V57">
            <v>6.73</v>
          </cell>
          <cell r="W57">
            <v>1.0649999999999999</v>
          </cell>
          <cell r="X57">
            <v>2.2469999999999999</v>
          </cell>
          <cell r="Y57">
            <v>4.0039999999999996</v>
          </cell>
        </row>
        <row r="63">
          <cell r="L63">
            <v>7.0000000000000001E-3</v>
          </cell>
          <cell r="W63">
            <v>1E-3</v>
          </cell>
        </row>
        <row r="64">
          <cell r="B64">
            <v>10.069000000000001</v>
          </cell>
          <cell r="C64">
            <v>10.215999999999999</v>
          </cell>
          <cell r="D64">
            <v>10.007</v>
          </cell>
          <cell r="E64">
            <v>11.08</v>
          </cell>
          <cell r="F64">
            <v>10.677000000000001</v>
          </cell>
          <cell r="G64">
            <v>8.7199999999999989</v>
          </cell>
          <cell r="H64">
            <v>10.137999999999998</v>
          </cell>
          <cell r="I64">
            <v>10.726000000000001</v>
          </cell>
          <cell r="J64">
            <v>12.189</v>
          </cell>
          <cell r="K64">
            <v>6.8719999999999999</v>
          </cell>
          <cell r="L64">
            <v>6.9350000000000005</v>
          </cell>
          <cell r="M64">
            <v>5.4470000000000001</v>
          </cell>
          <cell r="N64">
            <v>5.452</v>
          </cell>
          <cell r="O64">
            <v>7.5000000000000009</v>
          </cell>
          <cell r="P64">
            <v>4.907</v>
          </cell>
          <cell r="Q64">
            <v>5.569</v>
          </cell>
          <cell r="R64">
            <v>6.0369999999999999</v>
          </cell>
          <cell r="S64">
            <v>5.9390000000000001</v>
          </cell>
          <cell r="T64">
            <v>9.0289999999999999</v>
          </cell>
          <cell r="U64">
            <v>2.5730000000000004</v>
          </cell>
          <cell r="V64">
            <v>3.5409999999999999</v>
          </cell>
          <cell r="W64">
            <v>6.2220000000000004</v>
          </cell>
          <cell r="X64">
            <v>6.6130000000000004</v>
          </cell>
          <cell r="Y64">
            <v>6.101</v>
          </cell>
        </row>
      </sheetData>
      <sheetData sheetId="18">
        <row r="7">
          <cell r="B7">
            <v>96.15</v>
          </cell>
          <cell r="C7">
            <v>83.37</v>
          </cell>
          <cell r="D7">
            <v>86.99</v>
          </cell>
          <cell r="E7">
            <v>84.9</v>
          </cell>
          <cell r="F7">
            <v>82.28</v>
          </cell>
          <cell r="G7">
            <v>71.08</v>
          </cell>
          <cell r="H7">
            <v>67.66</v>
          </cell>
          <cell r="I7">
            <v>83.97</v>
          </cell>
          <cell r="J7">
            <v>88.63</v>
          </cell>
          <cell r="K7">
            <v>85.71</v>
          </cell>
          <cell r="L7">
            <v>84.9</v>
          </cell>
          <cell r="M7">
            <v>94.14</v>
          </cell>
          <cell r="N7">
            <v>94.12</v>
          </cell>
          <cell r="O7">
            <v>92.09</v>
          </cell>
          <cell r="P7">
            <v>90.02</v>
          </cell>
          <cell r="Q7">
            <v>92.88</v>
          </cell>
          <cell r="R7">
            <v>94.08</v>
          </cell>
          <cell r="S7">
            <v>94.88</v>
          </cell>
          <cell r="T7">
            <v>106.1</v>
          </cell>
          <cell r="U7">
            <v>105.16</v>
          </cell>
          <cell r="V7">
            <v>103.31</v>
          </cell>
          <cell r="W7">
            <v>106.45</v>
          </cell>
          <cell r="X7">
            <v>104.29</v>
          </cell>
          <cell r="Y7">
            <v>87.17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HERON_II_VIOTIAS</v>
          </cell>
        </row>
        <row r="11">
          <cell r="A11" t="str">
            <v>INACCESS</v>
          </cell>
        </row>
        <row r="12">
          <cell r="A12" t="str">
            <v>KEN</v>
          </cell>
        </row>
        <row r="13">
          <cell r="A13" t="str">
            <v>KORINTHOS_POWER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PPC</v>
          </cell>
        </row>
        <row r="17">
          <cell r="A17" t="str">
            <v>RENOPTIPOWER</v>
          </cell>
        </row>
        <row r="18">
          <cell r="A18" t="str">
            <v>VOLTERRA</v>
          </cell>
        </row>
        <row r="19">
          <cell r="A19" t="str">
            <v>WATT_AND_VOLT</v>
          </cell>
        </row>
        <row r="20">
          <cell r="A20" t="str">
            <v>WOOTIS</v>
          </cell>
        </row>
        <row r="21">
          <cell r="A21" t="str">
            <v>COUPLING_CBS</v>
          </cell>
        </row>
        <row r="26">
          <cell r="A26" t="str">
            <v>ELPEDISON</v>
          </cell>
        </row>
        <row r="27">
          <cell r="A27" t="str">
            <v>EPA_THESS</v>
          </cell>
        </row>
        <row r="28">
          <cell r="A28" t="str">
            <v>FORENA</v>
          </cell>
        </row>
        <row r="29">
          <cell r="A29" t="str">
            <v>HERON</v>
          </cell>
        </row>
        <row r="30">
          <cell r="A30" t="str">
            <v>INACCESS</v>
          </cell>
        </row>
        <row r="31">
          <cell r="A31" t="str">
            <v>KEN</v>
          </cell>
        </row>
        <row r="32">
          <cell r="A32" t="str">
            <v>MYTILINEOS</v>
          </cell>
        </row>
        <row r="33">
          <cell r="A33" t="str">
            <v>OPTIMUS_ENERGY</v>
          </cell>
        </row>
        <row r="34">
          <cell r="A34" t="str">
            <v>PPC</v>
          </cell>
        </row>
        <row r="35">
          <cell r="A35" t="str">
            <v>RENOPTIPOWER</v>
          </cell>
        </row>
        <row r="36">
          <cell r="A36" t="str">
            <v>WATT_AND_VOLT</v>
          </cell>
        </row>
        <row r="37">
          <cell r="A37" t="str">
            <v>WOOTIS</v>
          </cell>
        </row>
        <row r="38">
          <cell r="A3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44422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44411</v>
          </cell>
        </row>
        <row r="4">
          <cell r="B4">
            <v>44411</v>
          </cell>
        </row>
        <row r="5">
          <cell r="B5">
            <v>44411</v>
          </cell>
        </row>
        <row r="6">
          <cell r="B6">
            <v>44411</v>
          </cell>
        </row>
        <row r="7">
          <cell r="B7">
            <v>44411</v>
          </cell>
        </row>
        <row r="8">
          <cell r="B8">
            <v>44411</v>
          </cell>
        </row>
        <row r="9">
          <cell r="B9">
            <v>44411</v>
          </cell>
        </row>
        <row r="10">
          <cell r="B10">
            <v>44411</v>
          </cell>
        </row>
        <row r="11">
          <cell r="B11">
            <v>44411</v>
          </cell>
        </row>
        <row r="12">
          <cell r="B12">
            <v>44411</v>
          </cell>
        </row>
        <row r="13">
          <cell r="B13">
            <v>44411</v>
          </cell>
        </row>
        <row r="14">
          <cell r="B14">
            <v>44411</v>
          </cell>
        </row>
        <row r="15">
          <cell r="B15">
            <v>44411</v>
          </cell>
        </row>
        <row r="16">
          <cell r="B16">
            <v>44411</v>
          </cell>
        </row>
      </sheetData>
      <sheetData sheetId="41">
        <row r="2">
          <cell r="C2">
            <v>44423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941.04420000000005</v>
          </cell>
          <cell r="J12">
            <v>941.04399999999998</v>
          </cell>
          <cell r="K12">
            <v>939.04600000000005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15.0722</v>
          </cell>
          <cell r="J15">
            <v>15.071999999999999</v>
          </cell>
          <cell r="K15">
            <v>15.071999999999999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16.492599999999999</v>
          </cell>
          <cell r="J20">
            <v>16.492999999999999</v>
          </cell>
          <cell r="K20">
            <v>16.492999999999999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1.4994000000000001</v>
          </cell>
          <cell r="J21">
            <v>1.4990000000000001</v>
          </cell>
          <cell r="K21">
            <v>1.4990000000000001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36.322600000000001</v>
          </cell>
          <cell r="J22">
            <v>36.323</v>
          </cell>
          <cell r="K22">
            <v>36.323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100.4019</v>
          </cell>
          <cell r="J23">
            <v>100.402</v>
          </cell>
          <cell r="K23">
            <v>100.402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168.4966</v>
          </cell>
          <cell r="J25">
            <v>168.49700000000001</v>
          </cell>
          <cell r="K25">
            <v>168.49700000000001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273.36149999999998</v>
          </cell>
          <cell r="J27">
            <v>273.36200000000002</v>
          </cell>
          <cell r="K27">
            <v>272.47500000000002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228.4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0.8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35.061599999999999</v>
          </cell>
          <cell r="J32">
            <v>35.061999999999998</v>
          </cell>
          <cell r="K32">
            <v>35.061999999999998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44423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44422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24.820999999999998</v>
      </c>
      <c r="C4" s="18">
        <v>25.700000000000003</v>
      </c>
      <c r="D4" s="18">
        <v>19.760999999999999</v>
      </c>
      <c r="E4" s="18">
        <v>21.414999999999999</v>
      </c>
      <c r="F4" s="18">
        <v>16.201999999999998</v>
      </c>
      <c r="G4" s="18">
        <v>33.664000000000001</v>
      </c>
      <c r="H4" s="18">
        <v>34.206999999999994</v>
      </c>
      <c r="I4" s="18">
        <v>29.313000000000002</v>
      </c>
      <c r="J4" s="18">
        <v>24.648</v>
      </c>
      <c r="K4" s="18">
        <v>22.456</v>
      </c>
      <c r="L4" s="18">
        <v>17.936</v>
      </c>
      <c r="M4" s="18">
        <v>13.849</v>
      </c>
      <c r="N4" s="18">
        <v>14.254000000000001</v>
      </c>
      <c r="O4" s="18">
        <v>9.25</v>
      </c>
      <c r="P4" s="18">
        <v>4.907</v>
      </c>
      <c r="Q4" s="18">
        <v>5.5689999999999991</v>
      </c>
      <c r="R4" s="18">
        <v>6.431</v>
      </c>
      <c r="S4" s="18">
        <v>8.365000000000002</v>
      </c>
      <c r="T4" s="18">
        <v>10.113</v>
      </c>
      <c r="U4" s="18">
        <v>3.855</v>
      </c>
      <c r="V4" s="18">
        <v>14.270999999999999</v>
      </c>
      <c r="W4" s="18">
        <v>7.2879999999999994</v>
      </c>
      <c r="X4" s="18">
        <v>8.86</v>
      </c>
      <c r="Y4" s="18">
        <v>10.104999999999997</v>
      </c>
      <c r="Z4" s="19"/>
      <c r="AA4" s="20">
        <f>SUM(B4:Z4)</f>
        <v>387.24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96.15</v>
      </c>
      <c r="C7" s="28">
        <v>83.37</v>
      </c>
      <c r="D7" s="28">
        <v>86.99</v>
      </c>
      <c r="E7" s="28">
        <v>84.9</v>
      </c>
      <c r="F7" s="28">
        <v>82.28</v>
      </c>
      <c r="G7" s="28">
        <v>71.08</v>
      </c>
      <c r="H7" s="28">
        <v>67.66</v>
      </c>
      <c r="I7" s="28">
        <v>83.97</v>
      </c>
      <c r="J7" s="28">
        <v>88.63</v>
      </c>
      <c r="K7" s="28">
        <v>85.71</v>
      </c>
      <c r="L7" s="28">
        <v>84.9</v>
      </c>
      <c r="M7" s="28">
        <v>94.14</v>
      </c>
      <c r="N7" s="28">
        <v>94.12</v>
      </c>
      <c r="O7" s="28">
        <v>92.09</v>
      </c>
      <c r="P7" s="28">
        <v>90.02</v>
      </c>
      <c r="Q7" s="28">
        <v>92.88</v>
      </c>
      <c r="R7" s="28">
        <v>94.08</v>
      </c>
      <c r="S7" s="28">
        <v>94.88</v>
      </c>
      <c r="T7" s="28">
        <v>106.1</v>
      </c>
      <c r="U7" s="28">
        <v>105.16</v>
      </c>
      <c r="V7" s="28">
        <v>103.31</v>
      </c>
      <c r="W7" s="28">
        <v>106.45</v>
      </c>
      <c r="X7" s="28">
        <v>104.29</v>
      </c>
      <c r="Y7" s="28">
        <v>87.17</v>
      </c>
      <c r="Z7" s="29"/>
      <c r="AA7" s="30">
        <f>IF(SUM(GR_MAINLAND_MCP_SUM_SELL)&lt;&gt;0,AVERAGEIF(GR_MAINLAND_MCP_SUM_SELL,"&lt;&gt;"""),"")</f>
        <v>90.84708333333333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>
        <v>8</v>
      </c>
      <c r="N11" s="47">
        <v>8.8919999999999995</v>
      </c>
      <c r="O11" s="47"/>
      <c r="P11" s="47"/>
      <c r="Q11" s="47">
        <v>0.70299999999999996</v>
      </c>
      <c r="R11" s="47"/>
      <c r="S11" s="47">
        <v>1.663</v>
      </c>
      <c r="T11" s="47">
        <v>9</v>
      </c>
      <c r="U11" s="47"/>
      <c r="V11" s="47">
        <v>4</v>
      </c>
      <c r="W11" s="47">
        <v>2.4670000000000001</v>
      </c>
      <c r="X11" s="47"/>
      <c r="Y11" s="47"/>
      <c r="Z11" s="48"/>
      <c r="AA11" s="49">
        <f>SUM(B11:Z11)</f>
        <v>34.724999999999994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>
        <v>1.3220000000000001</v>
      </c>
      <c r="N13" s="52">
        <v>3.0139999999999998</v>
      </c>
      <c r="O13" s="52"/>
      <c r="P13" s="52">
        <v>2.9420000000000002</v>
      </c>
      <c r="Q13" s="52">
        <v>3.1360000000000001</v>
      </c>
      <c r="R13" s="52">
        <v>1.9530000000000001</v>
      </c>
      <c r="S13" s="52"/>
      <c r="T13" s="52"/>
      <c r="U13" s="52"/>
      <c r="V13" s="52"/>
      <c r="W13" s="52"/>
      <c r="X13" s="52"/>
      <c r="Y13" s="52"/>
      <c r="Z13" s="53"/>
      <c r="AA13" s="54">
        <f>SUM(B13:Z13)</f>
        <v>12.367000000000001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9.3219999999999992</v>
      </c>
      <c r="N14" s="57">
        <f t="shared" si="0"/>
        <v>11.905999999999999</v>
      </c>
      <c r="O14" s="57">
        <f t="shared" si="0"/>
        <v>0</v>
      </c>
      <c r="P14" s="57">
        <f t="shared" si="0"/>
        <v>2.9420000000000002</v>
      </c>
      <c r="Q14" s="57">
        <f t="shared" si="0"/>
        <v>3.839</v>
      </c>
      <c r="R14" s="57">
        <f t="shared" si="0"/>
        <v>1.9530000000000001</v>
      </c>
      <c r="S14" s="57">
        <f t="shared" si="0"/>
        <v>1.663</v>
      </c>
      <c r="T14" s="57">
        <f t="shared" si="0"/>
        <v>9</v>
      </c>
      <c r="U14" s="57">
        <f t="shared" si="0"/>
        <v>0</v>
      </c>
      <c r="V14" s="57">
        <f t="shared" si="0"/>
        <v>4</v>
      </c>
      <c r="W14" s="57">
        <f t="shared" si="0"/>
        <v>2.4670000000000001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47.091999999999999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1.6739999999999999</v>
      </c>
      <c r="C18" s="72">
        <v>1.696</v>
      </c>
      <c r="D18" s="72">
        <v>1.6719999999999999</v>
      </c>
      <c r="E18" s="72">
        <v>1.548</v>
      </c>
      <c r="F18" s="72">
        <v>1.5049999999999999</v>
      </c>
      <c r="G18" s="72">
        <v>1.536</v>
      </c>
      <c r="H18" s="72">
        <v>1.544</v>
      </c>
      <c r="I18" s="72">
        <v>1.579</v>
      </c>
      <c r="J18" s="72">
        <v>1.4730000000000001</v>
      </c>
      <c r="K18" s="72">
        <v>1.542</v>
      </c>
      <c r="L18" s="72">
        <v>1.5820000000000001</v>
      </c>
      <c r="M18" s="72">
        <v>1.56</v>
      </c>
      <c r="N18" s="72">
        <v>1.004</v>
      </c>
      <c r="O18" s="72">
        <v>1.014</v>
      </c>
      <c r="P18" s="72">
        <v>1.0539999999999998</v>
      </c>
      <c r="Q18" s="72">
        <v>1.121</v>
      </c>
      <c r="R18" s="72">
        <v>1.1309999999999998</v>
      </c>
      <c r="S18" s="72">
        <v>1.0920000000000001</v>
      </c>
      <c r="T18" s="72">
        <v>1.113</v>
      </c>
      <c r="U18" s="72">
        <v>1.097</v>
      </c>
      <c r="V18" s="72">
        <v>1.036</v>
      </c>
      <c r="W18" s="72">
        <v>1.0389999999999999</v>
      </c>
      <c r="X18" s="72">
        <v>1.1220000000000001</v>
      </c>
      <c r="Y18" s="72">
        <v>1.0880000000000001</v>
      </c>
      <c r="Z18" s="73"/>
      <c r="AA18" s="74">
        <f>SUM(B18:Z18)</f>
        <v>31.821999999999999</v>
      </c>
    </row>
    <row r="19" spans="1:27" ht="24.95" customHeight="1" x14ac:dyDescent="0.2">
      <c r="A19" s="70" t="s">
        <v>14</v>
      </c>
      <c r="B19" s="75">
        <v>23.146999999999998</v>
      </c>
      <c r="C19" s="76">
        <v>24.004000000000001</v>
      </c>
      <c r="D19" s="76">
        <v>18.088999999999999</v>
      </c>
      <c r="E19" s="76">
        <v>19.867000000000001</v>
      </c>
      <c r="F19" s="76">
        <v>14.696999999999999</v>
      </c>
      <c r="G19" s="76">
        <v>32.128</v>
      </c>
      <c r="H19" s="76">
        <v>32.662999999999997</v>
      </c>
      <c r="I19" s="76">
        <v>27.734000000000002</v>
      </c>
      <c r="J19" s="76">
        <v>23.175000000000001</v>
      </c>
      <c r="K19" s="76">
        <v>20.913999999999998</v>
      </c>
      <c r="L19" s="76">
        <v>16.353999999999999</v>
      </c>
      <c r="M19" s="76">
        <v>2.9670000000000001</v>
      </c>
      <c r="N19" s="76">
        <v>1.3440000000000001</v>
      </c>
      <c r="O19" s="76">
        <v>8.2360000000000007</v>
      </c>
      <c r="P19" s="76">
        <v>0.91100000000000003</v>
      </c>
      <c r="Q19" s="76">
        <v>0.60899999999999999</v>
      </c>
      <c r="R19" s="76">
        <v>3.347</v>
      </c>
      <c r="S19" s="76">
        <v>5.61</v>
      </c>
      <c r="T19" s="76"/>
      <c r="U19" s="76">
        <v>2.758</v>
      </c>
      <c r="V19" s="76">
        <v>9.2349999999999994</v>
      </c>
      <c r="W19" s="76">
        <v>3.7819999999999996</v>
      </c>
      <c r="X19" s="76">
        <v>7.7379999999999995</v>
      </c>
      <c r="Y19" s="76">
        <v>9.0169999999999977</v>
      </c>
      <c r="Z19" s="73"/>
      <c r="AA19" s="74">
        <f>SUM(B19:Z19)</f>
        <v>308.32600000000002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24.820999999999998</v>
      </c>
      <c r="C22" s="83">
        <f t="shared" ref="C22:Z22" si="1">IF(LEN(C$2)&gt;0,SUM(C17:C21),"")</f>
        <v>25.700000000000003</v>
      </c>
      <c r="D22" s="83">
        <f t="shared" si="1"/>
        <v>19.760999999999999</v>
      </c>
      <c r="E22" s="83">
        <f t="shared" si="1"/>
        <v>21.414999999999999</v>
      </c>
      <c r="F22" s="83">
        <f t="shared" si="1"/>
        <v>16.201999999999998</v>
      </c>
      <c r="G22" s="83">
        <f t="shared" si="1"/>
        <v>33.664000000000001</v>
      </c>
      <c r="H22" s="83">
        <f t="shared" si="1"/>
        <v>34.206999999999994</v>
      </c>
      <c r="I22" s="83">
        <f t="shared" si="1"/>
        <v>29.313000000000002</v>
      </c>
      <c r="J22" s="83">
        <f t="shared" si="1"/>
        <v>24.648</v>
      </c>
      <c r="K22" s="83">
        <f t="shared" si="1"/>
        <v>22.456</v>
      </c>
      <c r="L22" s="83">
        <f t="shared" si="1"/>
        <v>17.936</v>
      </c>
      <c r="M22" s="83">
        <f t="shared" si="1"/>
        <v>4.5270000000000001</v>
      </c>
      <c r="N22" s="83">
        <f t="shared" si="1"/>
        <v>2.3479999999999999</v>
      </c>
      <c r="O22" s="83">
        <f t="shared" si="1"/>
        <v>9.25</v>
      </c>
      <c r="P22" s="83">
        <f t="shared" si="1"/>
        <v>1.9649999999999999</v>
      </c>
      <c r="Q22" s="83">
        <f t="shared" si="1"/>
        <v>1.73</v>
      </c>
      <c r="R22" s="83">
        <f t="shared" si="1"/>
        <v>4.4779999999999998</v>
      </c>
      <c r="S22" s="83">
        <f t="shared" si="1"/>
        <v>6.702</v>
      </c>
      <c r="T22" s="83">
        <f t="shared" si="1"/>
        <v>1.113</v>
      </c>
      <c r="U22" s="83">
        <f t="shared" si="1"/>
        <v>3.855</v>
      </c>
      <c r="V22" s="83">
        <f t="shared" si="1"/>
        <v>10.270999999999999</v>
      </c>
      <c r="W22" s="83">
        <f t="shared" si="1"/>
        <v>4.8209999999999997</v>
      </c>
      <c r="X22" s="83">
        <f t="shared" si="1"/>
        <v>8.86</v>
      </c>
      <c r="Y22" s="83">
        <f t="shared" si="1"/>
        <v>10.104999999999997</v>
      </c>
      <c r="Z22" s="84" t="str">
        <f t="shared" si="1"/>
        <v/>
      </c>
      <c r="AA22" s="85">
        <f>SUM(AA17:AA21)</f>
        <v>340.14800000000002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24.821000000000002</v>
      </c>
      <c r="C26" s="72">
        <v>25.7</v>
      </c>
      <c r="D26" s="72">
        <v>19.760999999999999</v>
      </c>
      <c r="E26" s="72">
        <v>21.414999999999999</v>
      </c>
      <c r="F26" s="72">
        <v>16.202000000000002</v>
      </c>
      <c r="G26" s="72">
        <v>33.664000000000001</v>
      </c>
      <c r="H26" s="72">
        <v>34.207000000000001</v>
      </c>
      <c r="I26" s="72">
        <v>29.312999999999999</v>
      </c>
      <c r="J26" s="72">
        <v>24.648</v>
      </c>
      <c r="K26" s="72">
        <v>22.456</v>
      </c>
      <c r="L26" s="72">
        <v>17.936</v>
      </c>
      <c r="M26" s="72">
        <v>13.849</v>
      </c>
      <c r="N26" s="72">
        <v>14.254</v>
      </c>
      <c r="O26" s="72">
        <v>9.25</v>
      </c>
      <c r="P26" s="72">
        <v>4.907</v>
      </c>
      <c r="Q26" s="72">
        <v>5.569</v>
      </c>
      <c r="R26" s="72">
        <v>6.431</v>
      </c>
      <c r="S26" s="72">
        <v>8.3650000000000002</v>
      </c>
      <c r="T26" s="72">
        <v>10.113</v>
      </c>
      <c r="U26" s="72">
        <v>3.855</v>
      </c>
      <c r="V26" s="72">
        <v>14.271000000000001</v>
      </c>
      <c r="W26" s="72">
        <v>7.2880000000000003</v>
      </c>
      <c r="X26" s="72">
        <v>8.86</v>
      </c>
      <c r="Y26" s="72">
        <v>10.105</v>
      </c>
      <c r="Z26" s="73"/>
      <c r="AA26" s="74">
        <f>SUM(B26:Z26)</f>
        <v>387.24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24.821000000000002</v>
      </c>
      <c r="C28" s="57">
        <f t="shared" ref="C28:Z28" si="2">IF(LEN(C$2)&gt;0,SUM(C25:C27),"")</f>
        <v>25.7</v>
      </c>
      <c r="D28" s="57">
        <f t="shared" si="2"/>
        <v>19.760999999999999</v>
      </c>
      <c r="E28" s="57">
        <f t="shared" si="2"/>
        <v>21.414999999999999</v>
      </c>
      <c r="F28" s="57">
        <f t="shared" si="2"/>
        <v>16.202000000000002</v>
      </c>
      <c r="G28" s="57">
        <f t="shared" si="2"/>
        <v>33.664000000000001</v>
      </c>
      <c r="H28" s="57">
        <f t="shared" si="2"/>
        <v>34.207000000000001</v>
      </c>
      <c r="I28" s="57">
        <f t="shared" si="2"/>
        <v>29.312999999999999</v>
      </c>
      <c r="J28" s="57">
        <f t="shared" si="2"/>
        <v>24.648</v>
      </c>
      <c r="K28" s="57">
        <f t="shared" si="2"/>
        <v>22.456</v>
      </c>
      <c r="L28" s="57">
        <f t="shared" si="2"/>
        <v>17.936</v>
      </c>
      <c r="M28" s="57">
        <f t="shared" si="2"/>
        <v>13.849</v>
      </c>
      <c r="N28" s="57">
        <f t="shared" si="2"/>
        <v>14.254</v>
      </c>
      <c r="O28" s="57">
        <f t="shared" si="2"/>
        <v>9.25</v>
      </c>
      <c r="P28" s="57">
        <f t="shared" si="2"/>
        <v>4.907</v>
      </c>
      <c r="Q28" s="57">
        <f t="shared" si="2"/>
        <v>5.569</v>
      </c>
      <c r="R28" s="57">
        <f t="shared" si="2"/>
        <v>6.431</v>
      </c>
      <c r="S28" s="57">
        <f t="shared" si="2"/>
        <v>8.3650000000000002</v>
      </c>
      <c r="T28" s="57">
        <f t="shared" si="2"/>
        <v>10.113</v>
      </c>
      <c r="U28" s="57">
        <f t="shared" si="2"/>
        <v>3.855</v>
      </c>
      <c r="V28" s="57">
        <f t="shared" si="2"/>
        <v>14.271000000000001</v>
      </c>
      <c r="W28" s="57">
        <f t="shared" si="2"/>
        <v>7.2880000000000003</v>
      </c>
      <c r="X28" s="57">
        <f t="shared" si="2"/>
        <v>8.86</v>
      </c>
      <c r="Y28" s="57">
        <f t="shared" si="2"/>
        <v>10.105</v>
      </c>
      <c r="Z28" s="58" t="str">
        <f t="shared" si="2"/>
        <v/>
      </c>
      <c r="AA28" s="59">
        <f>SUM(AA25:AA27)</f>
        <v>387.24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24.820999999999998</v>
      </c>
      <c r="C47" s="83">
        <f t="shared" ref="C47:Z47" si="8">IF(LEN(C$2)&gt;0,C14+C22+C36,"")</f>
        <v>25.700000000000003</v>
      </c>
      <c r="D47" s="83">
        <f t="shared" si="8"/>
        <v>19.760999999999999</v>
      </c>
      <c r="E47" s="83">
        <f t="shared" si="8"/>
        <v>21.414999999999999</v>
      </c>
      <c r="F47" s="83">
        <f t="shared" si="8"/>
        <v>16.201999999999998</v>
      </c>
      <c r="G47" s="83">
        <f t="shared" si="8"/>
        <v>33.664000000000001</v>
      </c>
      <c r="H47" s="83">
        <f t="shared" si="8"/>
        <v>34.206999999999994</v>
      </c>
      <c r="I47" s="83">
        <f t="shared" si="8"/>
        <v>29.313000000000002</v>
      </c>
      <c r="J47" s="83">
        <f t="shared" si="8"/>
        <v>24.648</v>
      </c>
      <c r="K47" s="83">
        <f t="shared" si="8"/>
        <v>22.456</v>
      </c>
      <c r="L47" s="83">
        <f t="shared" si="8"/>
        <v>17.936</v>
      </c>
      <c r="M47" s="83">
        <f t="shared" si="8"/>
        <v>13.849</v>
      </c>
      <c r="N47" s="83">
        <f t="shared" si="8"/>
        <v>14.253999999999998</v>
      </c>
      <c r="O47" s="83">
        <f t="shared" si="8"/>
        <v>9.25</v>
      </c>
      <c r="P47" s="83">
        <f t="shared" si="8"/>
        <v>4.907</v>
      </c>
      <c r="Q47" s="83">
        <f t="shared" si="8"/>
        <v>5.569</v>
      </c>
      <c r="R47" s="83">
        <f t="shared" si="8"/>
        <v>6.431</v>
      </c>
      <c r="S47" s="83">
        <f t="shared" si="8"/>
        <v>8.3650000000000002</v>
      </c>
      <c r="T47" s="83">
        <f t="shared" si="8"/>
        <v>10.113</v>
      </c>
      <c r="U47" s="83">
        <f t="shared" si="8"/>
        <v>3.855</v>
      </c>
      <c r="V47" s="83">
        <f t="shared" si="8"/>
        <v>14.270999999999999</v>
      </c>
      <c r="W47" s="83">
        <f t="shared" si="8"/>
        <v>7.2880000000000003</v>
      </c>
      <c r="X47" s="83">
        <f t="shared" si="8"/>
        <v>8.86</v>
      </c>
      <c r="Y47" s="83">
        <f t="shared" si="8"/>
        <v>10.104999999999997</v>
      </c>
      <c r="Z47" s="84" t="str">
        <f t="shared" si="8"/>
        <v/>
      </c>
      <c r="AA47" s="100">
        <f>SUM(B47:Z47)</f>
        <v>387.24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44422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24.821000000000002</v>
      </c>
      <c r="C4" s="18">
        <v>25.699999999999996</v>
      </c>
      <c r="D4" s="18">
        <v>19.761000000000003</v>
      </c>
      <c r="E4" s="18">
        <v>21.414999999999999</v>
      </c>
      <c r="F4" s="18">
        <v>16.201999999999998</v>
      </c>
      <c r="G4" s="18">
        <v>33.664000000000001</v>
      </c>
      <c r="H4" s="18">
        <v>34.207000000000001</v>
      </c>
      <c r="I4" s="18">
        <v>29.312999999999999</v>
      </c>
      <c r="J4" s="18">
        <v>24.648</v>
      </c>
      <c r="K4" s="18">
        <v>22.455999999999996</v>
      </c>
      <c r="L4" s="18">
        <v>17.936</v>
      </c>
      <c r="M4" s="18">
        <v>13.849</v>
      </c>
      <c r="N4" s="18">
        <v>14.254</v>
      </c>
      <c r="O4" s="18">
        <v>9.25</v>
      </c>
      <c r="P4" s="18">
        <v>4.907</v>
      </c>
      <c r="Q4" s="18">
        <v>5.569</v>
      </c>
      <c r="R4" s="18">
        <v>6.431</v>
      </c>
      <c r="S4" s="18">
        <v>8.3650000000000002</v>
      </c>
      <c r="T4" s="18">
        <v>10.113</v>
      </c>
      <c r="U4" s="18">
        <v>3.8549999999999995</v>
      </c>
      <c r="V4" s="18">
        <v>14.271000000000001</v>
      </c>
      <c r="W4" s="18">
        <v>7.2880000000000011</v>
      </c>
      <c r="X4" s="18">
        <v>8.8600000000000012</v>
      </c>
      <c r="Y4" s="18">
        <v>10.105</v>
      </c>
      <c r="Z4" s="19"/>
      <c r="AA4" s="20">
        <f>SUM(B4:Z4)</f>
        <v>387.24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96.15</v>
      </c>
      <c r="C7" s="28">
        <v>83.37</v>
      </c>
      <c r="D7" s="28">
        <v>86.99</v>
      </c>
      <c r="E7" s="28">
        <v>84.9</v>
      </c>
      <c r="F7" s="28">
        <v>82.28</v>
      </c>
      <c r="G7" s="28">
        <v>71.08</v>
      </c>
      <c r="H7" s="28">
        <v>67.66</v>
      </c>
      <c r="I7" s="28">
        <v>83.97</v>
      </c>
      <c r="J7" s="28">
        <v>88.63</v>
      </c>
      <c r="K7" s="28">
        <v>85.71</v>
      </c>
      <c r="L7" s="28">
        <v>84.9</v>
      </c>
      <c r="M7" s="28">
        <v>94.14</v>
      </c>
      <c r="N7" s="28">
        <v>94.12</v>
      </c>
      <c r="O7" s="28">
        <v>92.09</v>
      </c>
      <c r="P7" s="28">
        <v>90.02</v>
      </c>
      <c r="Q7" s="28">
        <v>92.88</v>
      </c>
      <c r="R7" s="28">
        <v>94.08</v>
      </c>
      <c r="S7" s="28">
        <v>94.88</v>
      </c>
      <c r="T7" s="28">
        <v>106.1</v>
      </c>
      <c r="U7" s="28">
        <v>105.16</v>
      </c>
      <c r="V7" s="28">
        <v>103.31</v>
      </c>
      <c r="W7" s="28">
        <v>106.45</v>
      </c>
      <c r="X7" s="28">
        <v>104.29</v>
      </c>
      <c r="Y7" s="28">
        <v>87.17</v>
      </c>
      <c r="Z7" s="29"/>
      <c r="AA7" s="30">
        <v>90.84708333333333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>
        <v>4.5010000000000003</v>
      </c>
      <c r="F11" s="47">
        <v>1.917</v>
      </c>
      <c r="G11" s="47">
        <v>1.917</v>
      </c>
      <c r="H11" s="47"/>
      <c r="I11" s="47">
        <v>4.5910000000000002</v>
      </c>
      <c r="J11" s="47">
        <v>7.1959999999999997</v>
      </c>
      <c r="K11" s="47">
        <v>5.952</v>
      </c>
      <c r="L11" s="47">
        <v>5.8040000000000003</v>
      </c>
      <c r="M11" s="47">
        <v>7.2149999999999999</v>
      </c>
      <c r="N11" s="47">
        <v>7.5179999999999998</v>
      </c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46.611000000000004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>
        <v>4</v>
      </c>
      <c r="W12" s="47"/>
      <c r="X12" s="47"/>
      <c r="Y12" s="47"/>
      <c r="Z12" s="48"/>
      <c r="AA12" s="49">
        <f>SUM(B12:Z12)</f>
        <v>4</v>
      </c>
    </row>
    <row r="13" spans="1:27" ht="24.95" customHeight="1" x14ac:dyDescent="0.2">
      <c r="A13" s="50" t="s">
        <v>9</v>
      </c>
      <c r="B13" s="51">
        <v>14.751999999999999</v>
      </c>
      <c r="C13" s="52">
        <v>15.484</v>
      </c>
      <c r="D13" s="52">
        <v>9.7540000000000013</v>
      </c>
      <c r="E13" s="52">
        <v>5.8339999999999996</v>
      </c>
      <c r="F13" s="52">
        <v>3.6080000000000001</v>
      </c>
      <c r="G13" s="52">
        <v>23.026999999999997</v>
      </c>
      <c r="H13" s="52">
        <v>24.069000000000003</v>
      </c>
      <c r="I13" s="52">
        <v>13.995999999999999</v>
      </c>
      <c r="J13" s="52">
        <v>5.2629999999999999</v>
      </c>
      <c r="K13" s="52">
        <v>9.6319999999999997</v>
      </c>
      <c r="L13" s="52">
        <v>5.1899999999999995</v>
      </c>
      <c r="M13" s="52">
        <v>1.1870000000000001</v>
      </c>
      <c r="N13" s="52">
        <v>1.284</v>
      </c>
      <c r="O13" s="52">
        <v>1.75</v>
      </c>
      <c r="P13" s="52"/>
      <c r="Q13" s="52"/>
      <c r="R13" s="52">
        <v>0.39400000000000002</v>
      </c>
      <c r="S13" s="52">
        <v>2.4259999999999997</v>
      </c>
      <c r="T13" s="52">
        <v>1.0840000000000001</v>
      </c>
      <c r="U13" s="52">
        <v>1.282</v>
      </c>
      <c r="V13" s="52">
        <v>6.73</v>
      </c>
      <c r="W13" s="52">
        <v>1.0649999999999999</v>
      </c>
      <c r="X13" s="52">
        <v>2.2469999999999999</v>
      </c>
      <c r="Y13" s="52">
        <v>4.0039999999999996</v>
      </c>
      <c r="Z13" s="53"/>
      <c r="AA13" s="54">
        <f>SUM(B13:Z13)</f>
        <v>154.06199999999998</v>
      </c>
    </row>
    <row r="14" spans="1:27" ht="30" customHeight="1" thickBot="1" x14ac:dyDescent="0.25">
      <c r="A14" s="55" t="s">
        <v>10</v>
      </c>
      <c r="B14" s="56">
        <f>IF(LEN(B$2)&gt;0,SUM(B10:B13),"")</f>
        <v>14.751999999999999</v>
      </c>
      <c r="C14" s="57">
        <f t="shared" ref="C14:Z14" si="0">IF(LEN(C$2)&gt;0,SUM(C10:C13),"")</f>
        <v>15.484</v>
      </c>
      <c r="D14" s="57">
        <f t="shared" si="0"/>
        <v>9.7540000000000013</v>
      </c>
      <c r="E14" s="57">
        <f t="shared" si="0"/>
        <v>10.335000000000001</v>
      </c>
      <c r="F14" s="57">
        <f t="shared" si="0"/>
        <v>5.5250000000000004</v>
      </c>
      <c r="G14" s="57">
        <f t="shared" si="0"/>
        <v>24.943999999999999</v>
      </c>
      <c r="H14" s="57">
        <f t="shared" si="0"/>
        <v>24.069000000000003</v>
      </c>
      <c r="I14" s="57">
        <f t="shared" si="0"/>
        <v>18.587</v>
      </c>
      <c r="J14" s="57">
        <f t="shared" si="0"/>
        <v>12.459</v>
      </c>
      <c r="K14" s="57">
        <f t="shared" si="0"/>
        <v>15.584</v>
      </c>
      <c r="L14" s="57">
        <f t="shared" si="0"/>
        <v>10.994</v>
      </c>
      <c r="M14" s="57">
        <f t="shared" si="0"/>
        <v>8.4019999999999992</v>
      </c>
      <c r="N14" s="57">
        <f t="shared" si="0"/>
        <v>8.8019999999999996</v>
      </c>
      <c r="O14" s="57">
        <f t="shared" si="0"/>
        <v>1.75</v>
      </c>
      <c r="P14" s="57">
        <f t="shared" si="0"/>
        <v>0</v>
      </c>
      <c r="Q14" s="57">
        <f t="shared" si="0"/>
        <v>0</v>
      </c>
      <c r="R14" s="57">
        <f t="shared" si="0"/>
        <v>0.39400000000000002</v>
      </c>
      <c r="S14" s="57">
        <f t="shared" si="0"/>
        <v>2.4259999999999997</v>
      </c>
      <c r="T14" s="57">
        <f t="shared" si="0"/>
        <v>1.0840000000000001</v>
      </c>
      <c r="U14" s="57">
        <f t="shared" si="0"/>
        <v>1.282</v>
      </c>
      <c r="V14" s="57">
        <f t="shared" si="0"/>
        <v>10.73</v>
      </c>
      <c r="W14" s="57">
        <f t="shared" si="0"/>
        <v>1.0649999999999999</v>
      </c>
      <c r="X14" s="57">
        <f t="shared" si="0"/>
        <v>2.2469999999999999</v>
      </c>
      <c r="Y14" s="57">
        <f t="shared" si="0"/>
        <v>4.0039999999999996</v>
      </c>
      <c r="Z14" s="58" t="str">
        <f t="shared" si="0"/>
        <v/>
      </c>
      <c r="AA14" s="59">
        <f>SUM(AA9:AA13)</f>
        <v>204.673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>
        <v>7.0000000000000001E-3</v>
      </c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>
        <v>1E-3</v>
      </c>
      <c r="X18" s="72"/>
      <c r="Y18" s="72"/>
      <c r="Z18" s="73"/>
      <c r="AA18" s="74">
        <f>SUM(B18:Z18)</f>
        <v>8.0000000000000002E-3</v>
      </c>
    </row>
    <row r="19" spans="1:27" ht="24.95" customHeight="1" x14ac:dyDescent="0.2">
      <c r="A19" s="70" t="s">
        <v>14</v>
      </c>
      <c r="B19" s="75">
        <v>10.069000000000001</v>
      </c>
      <c r="C19" s="76">
        <v>10.215999999999999</v>
      </c>
      <c r="D19" s="76">
        <v>10.007</v>
      </c>
      <c r="E19" s="76">
        <v>11.08</v>
      </c>
      <c r="F19" s="76">
        <v>10.677000000000001</v>
      </c>
      <c r="G19" s="76">
        <v>8.7199999999999989</v>
      </c>
      <c r="H19" s="76">
        <v>10.137999999999998</v>
      </c>
      <c r="I19" s="76">
        <v>10.726000000000001</v>
      </c>
      <c r="J19" s="76">
        <v>12.189</v>
      </c>
      <c r="K19" s="76">
        <v>6.8719999999999999</v>
      </c>
      <c r="L19" s="76">
        <v>6.9350000000000005</v>
      </c>
      <c r="M19" s="76">
        <v>5.4470000000000001</v>
      </c>
      <c r="N19" s="76">
        <v>5.452</v>
      </c>
      <c r="O19" s="76">
        <v>7.5000000000000009</v>
      </c>
      <c r="P19" s="76">
        <v>4.907</v>
      </c>
      <c r="Q19" s="76">
        <v>5.569</v>
      </c>
      <c r="R19" s="76">
        <v>6.0369999999999999</v>
      </c>
      <c r="S19" s="76">
        <v>5.9390000000000001</v>
      </c>
      <c r="T19" s="76">
        <v>9.0289999999999999</v>
      </c>
      <c r="U19" s="76">
        <v>2.5730000000000004</v>
      </c>
      <c r="V19" s="76">
        <v>3.5409999999999999</v>
      </c>
      <c r="W19" s="76">
        <v>6.2220000000000004</v>
      </c>
      <c r="X19" s="76">
        <v>6.6130000000000004</v>
      </c>
      <c r="Y19" s="76">
        <v>6.101</v>
      </c>
      <c r="Z19" s="73"/>
      <c r="AA19" s="74">
        <f>SUM(B19:Z19)</f>
        <v>182.559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10.069000000000001</v>
      </c>
      <c r="C22" s="83">
        <f t="shared" si="1"/>
        <v>10.215999999999999</v>
      </c>
      <c r="D22" s="83">
        <f t="shared" si="1"/>
        <v>10.007</v>
      </c>
      <c r="E22" s="83">
        <f t="shared" si="1"/>
        <v>11.08</v>
      </c>
      <c r="F22" s="83">
        <f t="shared" si="1"/>
        <v>10.677000000000001</v>
      </c>
      <c r="G22" s="83">
        <f t="shared" si="1"/>
        <v>8.7199999999999989</v>
      </c>
      <c r="H22" s="83">
        <f t="shared" si="1"/>
        <v>10.137999999999998</v>
      </c>
      <c r="I22" s="83">
        <f t="shared" si="1"/>
        <v>10.726000000000001</v>
      </c>
      <c r="J22" s="83">
        <f t="shared" si="1"/>
        <v>12.189</v>
      </c>
      <c r="K22" s="83">
        <f t="shared" si="1"/>
        <v>6.8719999999999999</v>
      </c>
      <c r="L22" s="83">
        <f t="shared" si="1"/>
        <v>6.9420000000000002</v>
      </c>
      <c r="M22" s="83">
        <f t="shared" si="1"/>
        <v>5.4470000000000001</v>
      </c>
      <c r="N22" s="83">
        <f t="shared" si="1"/>
        <v>5.452</v>
      </c>
      <c r="O22" s="83">
        <f t="shared" si="1"/>
        <v>7.5000000000000009</v>
      </c>
      <c r="P22" s="83">
        <f t="shared" si="1"/>
        <v>4.907</v>
      </c>
      <c r="Q22" s="83">
        <f t="shared" si="1"/>
        <v>5.569</v>
      </c>
      <c r="R22" s="83">
        <f t="shared" si="1"/>
        <v>6.0369999999999999</v>
      </c>
      <c r="S22" s="83">
        <f t="shared" si="1"/>
        <v>5.9390000000000001</v>
      </c>
      <c r="T22" s="83">
        <f t="shared" si="1"/>
        <v>9.0289999999999999</v>
      </c>
      <c r="U22" s="83">
        <f t="shared" si="1"/>
        <v>2.5730000000000004</v>
      </c>
      <c r="V22" s="83">
        <f t="shared" si="1"/>
        <v>3.5409999999999999</v>
      </c>
      <c r="W22" s="83">
        <f t="shared" si="1"/>
        <v>6.2230000000000008</v>
      </c>
      <c r="X22" s="83">
        <f t="shared" si="1"/>
        <v>6.6130000000000004</v>
      </c>
      <c r="Y22" s="83">
        <f t="shared" si="1"/>
        <v>6.101</v>
      </c>
      <c r="Z22" s="84">
        <f t="shared" si="1"/>
        <v>0</v>
      </c>
      <c r="AA22" s="85">
        <f t="shared" si="1"/>
        <v>182.56700000000001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24.821000000000002</v>
      </c>
      <c r="C26" s="72">
        <v>25.7</v>
      </c>
      <c r="D26" s="72">
        <v>19.760999999999999</v>
      </c>
      <c r="E26" s="72">
        <v>21.414999999999999</v>
      </c>
      <c r="F26" s="72">
        <v>16.202000000000002</v>
      </c>
      <c r="G26" s="72">
        <v>33.664000000000001</v>
      </c>
      <c r="H26" s="72">
        <v>34.207000000000001</v>
      </c>
      <c r="I26" s="72">
        <v>29.312999999999999</v>
      </c>
      <c r="J26" s="72">
        <v>24.648</v>
      </c>
      <c r="K26" s="72">
        <v>22.456</v>
      </c>
      <c r="L26" s="72">
        <v>17.936</v>
      </c>
      <c r="M26" s="72">
        <v>13.849</v>
      </c>
      <c r="N26" s="72">
        <v>14.254</v>
      </c>
      <c r="O26" s="72">
        <v>9.25</v>
      </c>
      <c r="P26" s="72">
        <v>4.907</v>
      </c>
      <c r="Q26" s="72">
        <v>5.569</v>
      </c>
      <c r="R26" s="72">
        <v>6.431</v>
      </c>
      <c r="S26" s="72">
        <v>8.3650000000000002</v>
      </c>
      <c r="T26" s="72">
        <v>10.113</v>
      </c>
      <c r="U26" s="72">
        <v>3.855</v>
      </c>
      <c r="V26" s="72">
        <v>14.271000000000001</v>
      </c>
      <c r="W26" s="72">
        <v>7.2880000000000003</v>
      </c>
      <c r="X26" s="72">
        <v>8.86</v>
      </c>
      <c r="Y26" s="72">
        <v>10.105</v>
      </c>
      <c r="Z26" s="73"/>
      <c r="AA26" s="74">
        <f>SUM(B26:Z26)</f>
        <v>387.24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24.821000000000002</v>
      </c>
      <c r="C28" s="57">
        <f t="shared" si="2"/>
        <v>25.7</v>
      </c>
      <c r="D28" s="57">
        <f t="shared" si="2"/>
        <v>19.760999999999999</v>
      </c>
      <c r="E28" s="57">
        <f t="shared" si="2"/>
        <v>21.414999999999999</v>
      </c>
      <c r="F28" s="57">
        <f t="shared" si="2"/>
        <v>16.202000000000002</v>
      </c>
      <c r="G28" s="57">
        <f t="shared" si="2"/>
        <v>33.664000000000001</v>
      </c>
      <c r="H28" s="57">
        <f t="shared" si="2"/>
        <v>34.207000000000001</v>
      </c>
      <c r="I28" s="57">
        <f t="shared" si="2"/>
        <v>29.312999999999999</v>
      </c>
      <c r="J28" s="57">
        <f t="shared" si="2"/>
        <v>24.648</v>
      </c>
      <c r="K28" s="57">
        <f t="shared" si="2"/>
        <v>22.456</v>
      </c>
      <c r="L28" s="57">
        <f t="shared" si="2"/>
        <v>17.936</v>
      </c>
      <c r="M28" s="57">
        <f t="shared" si="2"/>
        <v>13.849</v>
      </c>
      <c r="N28" s="57">
        <f t="shared" si="2"/>
        <v>14.254</v>
      </c>
      <c r="O28" s="57">
        <f t="shared" si="2"/>
        <v>9.25</v>
      </c>
      <c r="P28" s="57">
        <f t="shared" si="2"/>
        <v>4.907</v>
      </c>
      <c r="Q28" s="57">
        <f t="shared" si="2"/>
        <v>5.569</v>
      </c>
      <c r="R28" s="57">
        <f t="shared" si="2"/>
        <v>6.431</v>
      </c>
      <c r="S28" s="57">
        <f t="shared" si="2"/>
        <v>8.3650000000000002</v>
      </c>
      <c r="T28" s="57">
        <f t="shared" si="2"/>
        <v>10.113</v>
      </c>
      <c r="U28" s="57">
        <f t="shared" si="2"/>
        <v>3.855</v>
      </c>
      <c r="V28" s="57">
        <f t="shared" si="2"/>
        <v>14.271000000000001</v>
      </c>
      <c r="W28" s="57">
        <f t="shared" si="2"/>
        <v>7.2880000000000003</v>
      </c>
      <c r="X28" s="57">
        <f t="shared" si="2"/>
        <v>8.86</v>
      </c>
      <c r="Y28" s="57">
        <f t="shared" si="2"/>
        <v>10.105</v>
      </c>
      <c r="Z28" s="58">
        <f t="shared" si="2"/>
        <v>0</v>
      </c>
      <c r="AA28" s="59">
        <f t="shared" si="2"/>
        <v>387.24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24.820999999999998</v>
      </c>
      <c r="C47" s="83">
        <f t="shared" ref="C47:Z47" si="8">SUM(C10:C13)+C22+C36</f>
        <v>25.7</v>
      </c>
      <c r="D47" s="83">
        <f t="shared" si="8"/>
        <v>19.761000000000003</v>
      </c>
      <c r="E47" s="83">
        <f t="shared" si="8"/>
        <v>21.414999999999999</v>
      </c>
      <c r="F47" s="83">
        <f t="shared" si="8"/>
        <v>16.202000000000002</v>
      </c>
      <c r="G47" s="83">
        <f t="shared" si="8"/>
        <v>33.664000000000001</v>
      </c>
      <c r="H47" s="83">
        <f t="shared" si="8"/>
        <v>34.207000000000001</v>
      </c>
      <c r="I47" s="83">
        <f t="shared" si="8"/>
        <v>29.313000000000002</v>
      </c>
      <c r="J47" s="83">
        <f t="shared" si="8"/>
        <v>24.648</v>
      </c>
      <c r="K47" s="83">
        <f t="shared" si="8"/>
        <v>22.456</v>
      </c>
      <c r="L47" s="83">
        <f t="shared" si="8"/>
        <v>17.936</v>
      </c>
      <c r="M47" s="83">
        <f t="shared" si="8"/>
        <v>13.849</v>
      </c>
      <c r="N47" s="83">
        <f t="shared" si="8"/>
        <v>14.254</v>
      </c>
      <c r="O47" s="83">
        <f t="shared" si="8"/>
        <v>9.25</v>
      </c>
      <c r="P47" s="83">
        <f t="shared" si="8"/>
        <v>4.907</v>
      </c>
      <c r="Q47" s="83">
        <f t="shared" si="8"/>
        <v>5.569</v>
      </c>
      <c r="R47" s="83">
        <f t="shared" si="8"/>
        <v>6.431</v>
      </c>
      <c r="S47" s="83">
        <f t="shared" si="8"/>
        <v>8.3650000000000002</v>
      </c>
      <c r="T47" s="83">
        <f t="shared" si="8"/>
        <v>10.113</v>
      </c>
      <c r="U47" s="83">
        <f t="shared" si="8"/>
        <v>3.8550000000000004</v>
      </c>
      <c r="V47" s="83">
        <f t="shared" si="8"/>
        <v>14.271000000000001</v>
      </c>
      <c r="W47" s="83">
        <f t="shared" si="8"/>
        <v>7.2880000000000003</v>
      </c>
      <c r="X47" s="83">
        <f t="shared" si="8"/>
        <v>8.86</v>
      </c>
      <c r="Y47" s="83">
        <f t="shared" si="8"/>
        <v>10.105</v>
      </c>
      <c r="Z47" s="84">
        <f t="shared" si="8"/>
        <v>0</v>
      </c>
      <c r="AA47" s="100">
        <f>SUM(B47:Z47)</f>
        <v>387.24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44422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2021-08-13T12:43:08Z</dcterms:created>
  <dcterms:modified xsi:type="dcterms:W3CDTF">2021-08-13T12:43:09Z</dcterms:modified>
</cp:coreProperties>
</file>