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<sst xmlns="http://schemas.openxmlformats.org/spreadsheetml/2006/main" count="110" uniqueCount="49">
  <si>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11/08/2021 15:48:46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</si>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</sst>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13.004999999999999</c:v>
                </c:pt>
                <c:pt idx="1">
                  <c:v>8</c:v>
                </c:pt>
                <c:pt idx="2">
                  <c:v>128.11099999999999</c:v>
                </c:pt>
                <c:pt idx="3">
                  <c:v>14</c:v>
                </c:pt>
                <c:pt idx="4">
                  <c:v>14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18</c:v>
                </c:pt>
                <c:pt idx="11">
                  <c:v>19</c:v>
                </c:pt>
                <c:pt idx="12">
                  <c:v>43</c:v>
                </c:pt>
                <c:pt idx="17">
                  <c:v>2.879</c:v>
                </c:pt>
                <c:pt idx="18">
                  <c:v>7.8439999999999994</c:v>
                </c:pt>
                <c:pt idx="19">
                  <c:v>7.3419999999999996</c:v>
                </c:pt>
                <c:pt idx="20">
                  <c:v>10.64</c:v>
                </c:pt>
                <c:pt idx="21">
                  <c:v>1.3029999999999999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1.839</c:v>
                </c:pt>
                <c:pt idx="1">
                  <c:v>4.7010000000000005</c:v>
                </c:pt>
                <c:pt idx="2">
                  <c:v>5.8159999999999998</c:v>
                </c:pt>
                <c:pt idx="3">
                  <c:v>5.3390000000000004</c:v>
                </c:pt>
                <c:pt idx="4">
                  <c:v>7.593</c:v>
                </c:pt>
                <c:pt idx="5">
                  <c:v>4.2279999999999998</c:v>
                </c:pt>
                <c:pt idx="6">
                  <c:v>8.952</c:v>
                </c:pt>
                <c:pt idx="7">
                  <c:v>6.5229999999999997</c:v>
                </c:pt>
                <c:pt idx="8">
                  <c:v>3.8460000000000001</c:v>
                </c:pt>
                <c:pt idx="9">
                  <c:v>6.2449999999999992</c:v>
                </c:pt>
                <c:pt idx="10">
                  <c:v>5.556</c:v>
                </c:pt>
                <c:pt idx="11">
                  <c:v>5.3529999999999998</c:v>
                </c:pt>
                <c:pt idx="12">
                  <c:v>3.1320000000000001</c:v>
                </c:pt>
                <c:pt idx="13">
                  <c:v>3.113</c:v>
                </c:pt>
                <c:pt idx="14">
                  <c:v>5.2410000000000005</c:v>
                </c:pt>
                <c:pt idx="15">
                  <c:v>2.911</c:v>
                </c:pt>
                <c:pt idx="16">
                  <c:v>2.4119999999999999</c:v>
                </c:pt>
                <c:pt idx="17">
                  <c:v>1.625</c:v>
                </c:pt>
                <c:pt idx="18">
                  <c:v>1.5410000000000001</c:v>
                </c:pt>
                <c:pt idx="19">
                  <c:v>1.1609999999999998</c:v>
                </c:pt>
                <c:pt idx="20">
                  <c:v>1.1560000000000001</c:v>
                </c:pt>
                <c:pt idx="21">
                  <c:v>1.911</c:v>
                </c:pt>
                <c:pt idx="22">
                  <c:v>1.0149999999999999</c:v>
                </c:pt>
                <c:pt idx="23">
                  <c:v>0.20800000000000002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5368088"/>
        <c:axId val="295368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19.094000000000001</c:v>
                </c:pt>
                <c:pt idx="1">
                  <c:v>16.792999999999999</c:v>
                </c:pt>
                <c:pt idx="2">
                  <c:v>138.03100000000001</c:v>
                </c:pt>
                <c:pt idx="3">
                  <c:v>23.846</c:v>
                </c:pt>
                <c:pt idx="4">
                  <c:v>25.886000000000003</c:v>
                </c:pt>
                <c:pt idx="5">
                  <c:v>123.84599999999999</c:v>
                </c:pt>
                <c:pt idx="6">
                  <c:v>31.167000000000002</c:v>
                </c:pt>
                <c:pt idx="7">
                  <c:v>29.140999999999998</c:v>
                </c:pt>
                <c:pt idx="8">
                  <c:v>30.989000000000001</c:v>
                </c:pt>
                <c:pt idx="9">
                  <c:v>32.844000000000001</c:v>
                </c:pt>
                <c:pt idx="10">
                  <c:v>30.959000000000003</c:v>
                </c:pt>
                <c:pt idx="11">
                  <c:v>31.878</c:v>
                </c:pt>
                <c:pt idx="12">
                  <c:v>53.704999999999998</c:v>
                </c:pt>
                <c:pt idx="13">
                  <c:v>10.543999999999999</c:v>
                </c:pt>
                <c:pt idx="14">
                  <c:v>12.305999999999999</c:v>
                </c:pt>
                <c:pt idx="15">
                  <c:v>9.7230000000000008</c:v>
                </c:pt>
                <c:pt idx="16">
                  <c:v>9.1390000000000011</c:v>
                </c:pt>
                <c:pt idx="17">
                  <c:v>11.087999999999999</c:v>
                </c:pt>
                <c:pt idx="18">
                  <c:v>15.807</c:v>
                </c:pt>
                <c:pt idx="19">
                  <c:v>14.648</c:v>
                </c:pt>
                <c:pt idx="20">
                  <c:v>17.314999999999998</c:v>
                </c:pt>
                <c:pt idx="21">
                  <c:v>8.1130000000000013</c:v>
                </c:pt>
                <c:pt idx="22">
                  <c:v>10.802</c:v>
                </c:pt>
                <c:pt idx="23">
                  <c:v>9.7710000000000008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68088"/>
        <c:axId val="295368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135.71</c:v>
                </c:pt>
                <c:pt idx="1">
                  <c:v>114.79</c:v>
                </c:pt>
                <c:pt idx="2">
                  <c:v>99</c:v>
                </c:pt>
                <c:pt idx="3">
                  <c:v>86.3</c:v>
                </c:pt>
                <c:pt idx="4">
                  <c:v>87.74</c:v>
                </c:pt>
                <c:pt idx="5">
                  <c:v>85.23</c:v>
                </c:pt>
                <c:pt idx="6">
                  <c:v>101.06</c:v>
                </c:pt>
                <c:pt idx="7">
                  <c:v>116</c:v>
                </c:pt>
                <c:pt idx="8">
                  <c:v>114.81</c:v>
                </c:pt>
                <c:pt idx="9">
                  <c:v>104.17</c:v>
                </c:pt>
                <c:pt idx="10">
                  <c:v>99.98</c:v>
                </c:pt>
                <c:pt idx="11">
                  <c:v>104.36</c:v>
                </c:pt>
                <c:pt idx="12">
                  <c:v>106.48</c:v>
                </c:pt>
                <c:pt idx="13">
                  <c:v>107.68</c:v>
                </c:pt>
                <c:pt idx="14">
                  <c:v>110</c:v>
                </c:pt>
                <c:pt idx="15">
                  <c:v>108.14</c:v>
                </c:pt>
                <c:pt idx="16">
                  <c:v>116.05</c:v>
                </c:pt>
                <c:pt idx="17">
                  <c:v>125.04</c:v>
                </c:pt>
                <c:pt idx="18">
                  <c:v>126.08</c:v>
                </c:pt>
                <c:pt idx="19">
                  <c:v>140.06</c:v>
                </c:pt>
                <c:pt idx="20">
                  <c:v>147.63999999999999</c:v>
                </c:pt>
                <c:pt idx="21">
                  <c:v>119.88</c:v>
                </c:pt>
                <c:pt idx="22">
                  <c:v>114.15</c:v>
                </c:pt>
                <c:pt idx="23">
                  <c:v>111.75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69264"/>
        <c:axId val="295368872"/>
      </c:lineChart>
      <c:catAx>
        <c:axId val="295368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68480"/>
        <c:crosses val="autoZero"/>
        <c:auto val="1"/>
        <c:lblAlgn val="ctr"/>
        <c:lblOffset val="100"/>
        <c:noMultiLvlLbl val="0"/>
      </c:catAx>
      <c:valAx>
        <c:axId val="29536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68088"/>
        <c:crosses val="autoZero"/>
        <c:crossBetween val="between"/>
      </c:valAx>
      <c:valAx>
        <c:axId val="295368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69264"/>
        <c:crosses val="max"/>
        <c:crossBetween val="between"/>
      </c:valAx>
      <c:catAx>
        <c:axId val="295369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368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351.12399999999997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91.417000000000016</v>
          </cell>
        </row>
        <row r="31">
          <cell r="C31">
            <v>0</v>
          </cell>
        </row>
        <row r="32">
          <cell r="C32">
            <v>141.92199999999997</v>
          </cell>
        </row>
        <row r="33">
          <cell r="C33">
            <v>22.972000000000001</v>
          </cell>
        </row>
        <row r="34">
          <cell r="C34">
            <v>110</v>
          </cell>
        </row>
        <row r="35">
          <cell r="C35">
            <v>0</v>
          </cell>
        </row>
        <row r="38">
          <cell r="C38">
            <v>65.631</v>
          </cell>
        </row>
        <row r="39">
          <cell r="C39">
            <v>0</v>
          </cell>
        </row>
        <row r="40">
          <cell r="C40">
            <v>201.18199999999999</v>
          </cell>
        </row>
        <row r="41">
          <cell r="C41">
            <v>110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304</v>
          </cell>
        </row>
        <row r="46">
          <cell r="C46">
            <v>0</v>
          </cell>
        </row>
        <row r="47">
          <cell r="C47">
            <v>36.622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135.71</v>
          </cell>
          <cell r="C7">
            <v>114.79</v>
          </cell>
          <cell r="D7">
            <v>99</v>
          </cell>
          <cell r="E7">
            <v>86.3</v>
          </cell>
          <cell r="F7">
            <v>87.74</v>
          </cell>
          <cell r="G7">
            <v>85.23</v>
          </cell>
          <cell r="H7">
            <v>101.06</v>
          </cell>
          <cell r="I7">
            <v>116</v>
          </cell>
          <cell r="J7">
            <v>114.81</v>
          </cell>
          <cell r="K7">
            <v>104.17</v>
          </cell>
          <cell r="L7">
            <v>99.98</v>
          </cell>
          <cell r="M7">
            <v>104.36</v>
          </cell>
          <cell r="N7">
            <v>106.48</v>
          </cell>
          <cell r="O7">
            <v>107.68</v>
          </cell>
          <cell r="P7">
            <v>110</v>
          </cell>
          <cell r="Q7">
            <v>108.14</v>
          </cell>
          <cell r="R7">
            <v>116.05</v>
          </cell>
          <cell r="S7">
            <v>125.04</v>
          </cell>
          <cell r="T7">
            <v>126.08</v>
          </cell>
          <cell r="U7">
            <v>140.06</v>
          </cell>
          <cell r="V7">
            <v>147.63999999999999</v>
          </cell>
          <cell r="W7">
            <v>119.88</v>
          </cell>
          <cell r="X7">
            <v>114.15</v>
          </cell>
          <cell r="Y7">
            <v>111.75</v>
          </cell>
        </row>
        <row r="26">
          <cell r="D26">
            <v>74</v>
          </cell>
        </row>
        <row r="27">
          <cell r="C27">
            <v>8</v>
          </cell>
          <cell r="D27">
            <v>50</v>
          </cell>
          <cell r="E27">
            <v>14</v>
          </cell>
          <cell r="F27">
            <v>14</v>
          </cell>
          <cell r="H27">
            <v>16</v>
          </cell>
          <cell r="I27">
            <v>16</v>
          </cell>
          <cell r="J27">
            <v>16</v>
          </cell>
          <cell r="K27">
            <v>16</v>
          </cell>
          <cell r="L27">
            <v>18</v>
          </cell>
          <cell r="M27">
            <v>19</v>
          </cell>
          <cell r="N27">
            <v>43</v>
          </cell>
        </row>
        <row r="35">
          <cell r="B35">
            <v>6</v>
          </cell>
          <cell r="S35">
            <v>1.2190000000000001</v>
          </cell>
          <cell r="T35">
            <v>5.4550000000000001</v>
          </cell>
          <cell r="U35">
            <v>3</v>
          </cell>
          <cell r="V35">
            <v>4.1559999999999997</v>
          </cell>
        </row>
        <row r="36">
          <cell r="B36">
            <v>7.0049999999999999</v>
          </cell>
          <cell r="D36">
            <v>4.1109999999999998</v>
          </cell>
          <cell r="S36">
            <v>1.66</v>
          </cell>
          <cell r="T36">
            <v>2.3889999999999998</v>
          </cell>
          <cell r="U36">
            <v>4.3419999999999996</v>
          </cell>
          <cell r="V36">
            <v>6.484</v>
          </cell>
          <cell r="W36">
            <v>1.3029999999999999</v>
          </cell>
        </row>
        <row r="57">
          <cell r="B57">
            <v>1.839</v>
          </cell>
          <cell r="C57">
            <v>4.7010000000000005</v>
          </cell>
          <cell r="D57">
            <v>5.8159999999999998</v>
          </cell>
          <cell r="E57">
            <v>5.3390000000000004</v>
          </cell>
          <cell r="F57">
            <v>7.593</v>
          </cell>
          <cell r="G57">
            <v>4.2279999999999998</v>
          </cell>
          <cell r="H57">
            <v>8.952</v>
          </cell>
          <cell r="I57">
            <v>6.5229999999999997</v>
          </cell>
          <cell r="J57">
            <v>3.8460000000000001</v>
          </cell>
          <cell r="K57">
            <v>6.2449999999999992</v>
          </cell>
          <cell r="L57">
            <v>5.556</v>
          </cell>
          <cell r="M57">
            <v>5.3529999999999998</v>
          </cell>
          <cell r="N57">
            <v>3.1320000000000001</v>
          </cell>
          <cell r="O57">
            <v>3.113</v>
          </cell>
          <cell r="P57">
            <v>5.2410000000000005</v>
          </cell>
          <cell r="Q57">
            <v>2.911</v>
          </cell>
          <cell r="R57">
            <v>2.4119999999999999</v>
          </cell>
          <cell r="S57">
            <v>1.625</v>
          </cell>
          <cell r="T57">
            <v>1.5410000000000001</v>
          </cell>
          <cell r="U57">
            <v>1.1609999999999998</v>
          </cell>
          <cell r="V57">
            <v>1.1560000000000001</v>
          </cell>
          <cell r="W57">
            <v>1.911</v>
          </cell>
          <cell r="X57">
            <v>1.0149999999999999</v>
          </cell>
          <cell r="Y57">
            <v>0.20800000000000002</v>
          </cell>
        </row>
        <row r="63">
          <cell r="B63">
            <v>4.1829999999999998</v>
          </cell>
          <cell r="C63">
            <v>4.0919999999999996</v>
          </cell>
          <cell r="D63">
            <v>4.1040000000000001</v>
          </cell>
          <cell r="E63">
            <v>4.5069999999999997</v>
          </cell>
          <cell r="F63">
            <v>4.2930000000000001</v>
          </cell>
          <cell r="G63">
            <v>5.0369999999999999</v>
          </cell>
          <cell r="H63">
            <v>6.1950000000000003</v>
          </cell>
          <cell r="I63">
            <v>6.6180000000000003</v>
          </cell>
          <cell r="J63">
            <v>7.04</v>
          </cell>
          <cell r="K63">
            <v>7.165</v>
          </cell>
          <cell r="L63">
            <v>7.35</v>
          </cell>
          <cell r="M63">
            <v>7.4080000000000004</v>
          </cell>
          <cell r="N63">
            <v>7.4610000000000003</v>
          </cell>
          <cell r="O63">
            <v>7.3620000000000001</v>
          </cell>
          <cell r="P63">
            <v>7.0650000000000004</v>
          </cell>
          <cell r="Q63">
            <v>6.8120000000000003</v>
          </cell>
          <cell r="R63">
            <v>6.7270000000000003</v>
          </cell>
          <cell r="S63">
            <v>6.5839999999999996</v>
          </cell>
          <cell r="T63">
            <v>6.4219999999999997</v>
          </cell>
          <cell r="U63">
            <v>6.1040000000000001</v>
          </cell>
          <cell r="V63">
            <v>5.5190000000000001</v>
          </cell>
          <cell r="W63">
            <v>4.899</v>
          </cell>
          <cell r="X63">
            <v>4.6559999999999997</v>
          </cell>
          <cell r="Y63">
            <v>4.319</v>
          </cell>
        </row>
        <row r="64">
          <cell r="B64">
            <v>6.7000000000000004E-2</v>
          </cell>
          <cell r="G64">
            <v>4.5810000000000004</v>
          </cell>
          <cell r="H64">
            <v>0.02</v>
          </cell>
          <cell r="J64">
            <v>4.1029999999999998</v>
          </cell>
          <cell r="K64">
            <v>3.4339999999999997</v>
          </cell>
          <cell r="L64">
            <v>5.2999999999999999E-2</v>
          </cell>
          <cell r="M64">
            <v>0.11700000000000001</v>
          </cell>
          <cell r="N64">
            <v>0.112</v>
          </cell>
          <cell r="O64">
            <v>6.9000000000000006E-2</v>
          </cell>
          <cell r="U64">
            <v>4.1000000000000002E-2</v>
          </cell>
          <cell r="X64">
            <v>5.1310000000000002</v>
          </cell>
          <cell r="Y64">
            <v>5.2439999999999998</v>
          </cell>
        </row>
        <row r="65">
          <cell r="G65">
            <v>110</v>
          </cell>
        </row>
      </sheetData>
      <sheetData sheetId="17">
        <row r="23">
          <cell r="G23">
            <v>56</v>
          </cell>
        </row>
        <row r="24">
          <cell r="C24">
            <v>8</v>
          </cell>
          <cell r="D24">
            <v>14</v>
          </cell>
          <cell r="E24">
            <v>14</v>
          </cell>
          <cell r="F24">
            <v>14</v>
          </cell>
          <cell r="G24">
            <v>14</v>
          </cell>
          <cell r="H24">
            <v>16</v>
          </cell>
          <cell r="I24">
            <v>16</v>
          </cell>
          <cell r="J24">
            <v>16</v>
          </cell>
          <cell r="K24">
            <v>16</v>
          </cell>
          <cell r="L24">
            <v>18</v>
          </cell>
          <cell r="M24">
            <v>19</v>
          </cell>
          <cell r="N24">
            <v>43</v>
          </cell>
        </row>
        <row r="27">
          <cell r="G27">
            <v>40</v>
          </cell>
        </row>
        <row r="57">
          <cell r="B57">
            <v>3.2650000000000001</v>
          </cell>
          <cell r="E57">
            <v>0.67900000000000005</v>
          </cell>
          <cell r="G57">
            <v>0.30000000000000004</v>
          </cell>
          <cell r="H57">
            <v>8.9999999999999993E-3</v>
          </cell>
          <cell r="N57">
            <v>5.7859999999999996</v>
          </cell>
          <cell r="O57">
            <v>4.4329999999999998</v>
          </cell>
          <cell r="Q57">
            <v>2.0369999999999999</v>
          </cell>
          <cell r="R57">
            <v>2.4119999999999999</v>
          </cell>
          <cell r="S57">
            <v>4.9950000000000001</v>
          </cell>
          <cell r="U57">
            <v>6.1070000000000002</v>
          </cell>
          <cell r="V57">
            <v>0.154</v>
          </cell>
          <cell r="X57">
            <v>3.67</v>
          </cell>
          <cell r="Y57">
            <v>2.7750000000000004</v>
          </cell>
        </row>
        <row r="62">
          <cell r="B62">
            <v>2.5049999999999999</v>
          </cell>
          <cell r="C62">
            <v>2.5049999999999999</v>
          </cell>
          <cell r="D62">
            <v>0.23100000000000001</v>
          </cell>
          <cell r="E62">
            <v>3.23</v>
          </cell>
          <cell r="G62">
            <v>3.5779999999999998</v>
          </cell>
          <cell r="H62">
            <v>3.2509999999999999</v>
          </cell>
          <cell r="I62">
            <v>0.34200000000000003</v>
          </cell>
          <cell r="J62">
            <v>7.13</v>
          </cell>
          <cell r="K62">
            <v>7.13</v>
          </cell>
          <cell r="L62">
            <v>1.671</v>
          </cell>
          <cell r="M62">
            <v>0.61499999999999999</v>
          </cell>
          <cell r="N62">
            <v>2.7109999999999999</v>
          </cell>
          <cell r="O62">
            <v>3.6040000000000001</v>
          </cell>
          <cell r="P62">
            <v>1.347</v>
          </cell>
          <cell r="Q62">
            <v>2.21</v>
          </cell>
          <cell r="R62">
            <v>2.2200000000000002</v>
          </cell>
          <cell r="S62">
            <v>3.1720000000000002</v>
          </cell>
          <cell r="T62">
            <v>2.2200000000000002</v>
          </cell>
          <cell r="U62">
            <v>3.6269999999999998</v>
          </cell>
          <cell r="V62">
            <v>2.5390000000000001</v>
          </cell>
          <cell r="W62">
            <v>2.5390000000000001</v>
          </cell>
          <cell r="X62">
            <v>3.6269999999999998</v>
          </cell>
          <cell r="Y62">
            <v>3.6269999999999998</v>
          </cell>
        </row>
        <row r="64">
          <cell r="B64">
            <v>13.323999999999998</v>
          </cell>
          <cell r="C64">
            <v>6.2880000000000003</v>
          </cell>
          <cell r="D64">
            <v>13.8</v>
          </cell>
          <cell r="E64">
            <v>5.9369999999999994</v>
          </cell>
          <cell r="F64">
            <v>11.885999999999999</v>
          </cell>
          <cell r="G64">
            <v>9.968</v>
          </cell>
          <cell r="H64">
            <v>11.907</v>
          </cell>
          <cell r="I64">
            <v>12.798999999999999</v>
          </cell>
          <cell r="J64">
            <v>7.859</v>
          </cell>
          <cell r="K64">
            <v>9.7140000000000022</v>
          </cell>
          <cell r="L64">
            <v>11.288</v>
          </cell>
          <cell r="M64">
            <v>12.263</v>
          </cell>
          <cell r="N64">
            <v>2.2080000000000002</v>
          </cell>
          <cell r="O64">
            <v>2.5070000000000001</v>
          </cell>
          <cell r="P64">
            <v>10.959</v>
          </cell>
          <cell r="Q64">
            <v>5.4760000000000009</v>
          </cell>
          <cell r="R64">
            <v>4.5069999999999997</v>
          </cell>
          <cell r="S64">
            <v>2.9209999999999994</v>
          </cell>
          <cell r="T64">
            <v>13.587</v>
          </cell>
          <cell r="U64">
            <v>4.9139999999999997</v>
          </cell>
          <cell r="V64">
            <v>14.622</v>
          </cell>
          <cell r="W64">
            <v>5.5739999999999998</v>
          </cell>
          <cell r="X64">
            <v>3.5049999999999999</v>
          </cell>
          <cell r="Y64">
            <v>3.3690000000000002</v>
          </cell>
        </row>
        <row r="65">
          <cell r="D65">
            <v>110</v>
          </cell>
        </row>
      </sheetData>
      <sheetData sheetId="18">
        <row r="7">
          <cell r="B7">
            <v>135.71</v>
          </cell>
          <cell r="C7">
            <v>114.79</v>
          </cell>
          <cell r="D7">
            <v>99</v>
          </cell>
          <cell r="E7">
            <v>86.3</v>
          </cell>
          <cell r="F7">
            <v>87.74</v>
          </cell>
          <cell r="G7">
            <v>85.23</v>
          </cell>
          <cell r="H7">
            <v>101.06</v>
          </cell>
          <cell r="I7">
            <v>116</v>
          </cell>
          <cell r="J7">
            <v>114.81</v>
          </cell>
          <cell r="K7">
            <v>104.17</v>
          </cell>
          <cell r="L7">
            <v>99.98</v>
          </cell>
          <cell r="M7">
            <v>104.36</v>
          </cell>
          <cell r="N7">
            <v>106.48</v>
          </cell>
          <cell r="O7">
            <v>107.68</v>
          </cell>
          <cell r="P7">
            <v>110</v>
          </cell>
          <cell r="Q7">
            <v>108.14</v>
          </cell>
          <cell r="R7">
            <v>116.05</v>
          </cell>
          <cell r="S7">
            <v>125.04</v>
          </cell>
          <cell r="T7">
            <v>126.08</v>
          </cell>
          <cell r="U7">
            <v>140.06</v>
          </cell>
          <cell r="V7">
            <v>147.63999999999999</v>
          </cell>
          <cell r="W7">
            <v>119.88</v>
          </cell>
          <cell r="X7">
            <v>114.15</v>
          </cell>
          <cell r="Y7">
            <v>111.75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44418</v>
          </cell>
        </row>
        <row r="4">
          <cell r="B4">
            <v>44418</v>
          </cell>
        </row>
        <row r="5">
          <cell r="B5">
            <v>44418</v>
          </cell>
        </row>
        <row r="6">
          <cell r="B6">
            <v>44418</v>
          </cell>
        </row>
        <row r="7">
          <cell r="B7">
            <v>44418</v>
          </cell>
        </row>
        <row r="8">
          <cell r="B8">
            <v>44418</v>
          </cell>
        </row>
        <row r="9">
          <cell r="B9">
            <v>44418</v>
          </cell>
        </row>
        <row r="10">
          <cell r="B10">
            <v>44418</v>
          </cell>
        </row>
        <row r="11">
          <cell r="B11">
            <v>44418</v>
          </cell>
        </row>
        <row r="12">
          <cell r="B12">
            <v>44418</v>
          </cell>
        </row>
        <row r="13">
          <cell r="B13">
            <v>44418</v>
          </cell>
        </row>
        <row r="14">
          <cell r="B14">
            <v>44418</v>
          </cell>
        </row>
        <row r="15">
          <cell r="B15">
            <v>44418</v>
          </cell>
        </row>
        <row r="16">
          <cell r="B16">
            <v>44418</v>
          </cell>
        </row>
      </sheetData>
      <sheetData sheetId="41">
        <row r="2">
          <cell r="C2">
            <v>44421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922.04679999999996</v>
          </cell>
          <cell r="J12">
            <v>922.04700000000003</v>
          </cell>
          <cell r="K12">
            <v>921.54700000000003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271.97500000000002</v>
          </cell>
          <cell r="J27">
            <v>271.97500000000002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19.094000000000001</v>
      </c>
      <c r="C4" s="18">
        <v>16.792999999999999</v>
      </c>
      <c r="D4" s="18">
        <v>138.03100000000003</v>
      </c>
      <c r="E4" s="18">
        <v>23.846000000000004</v>
      </c>
      <c r="F4" s="18">
        <v>25.885999999999999</v>
      </c>
      <c r="G4" s="18">
        <v>123.846</v>
      </c>
      <c r="H4" s="18">
        <v>31.167000000000002</v>
      </c>
      <c r="I4" s="18">
        <v>29.140999999999998</v>
      </c>
      <c r="J4" s="18">
        <v>30.989000000000001</v>
      </c>
      <c r="K4" s="18">
        <v>32.844000000000001</v>
      </c>
      <c r="L4" s="18">
        <v>30.959</v>
      </c>
      <c r="M4" s="18">
        <v>31.878</v>
      </c>
      <c r="N4" s="18">
        <v>53.704999999999998</v>
      </c>
      <c r="O4" s="18">
        <v>10.544</v>
      </c>
      <c r="P4" s="18">
        <v>12.306000000000001</v>
      </c>
      <c r="Q4" s="18">
        <v>9.7230000000000008</v>
      </c>
      <c r="R4" s="18">
        <v>9.1390000000000011</v>
      </c>
      <c r="S4" s="18">
        <v>11.087999999999999</v>
      </c>
      <c r="T4" s="18">
        <v>15.806999999999999</v>
      </c>
      <c r="U4" s="18">
        <v>14.648</v>
      </c>
      <c r="V4" s="18">
        <v>17.315000000000001</v>
      </c>
      <c r="W4" s="18">
        <v>8.1129999999999995</v>
      </c>
      <c r="X4" s="18">
        <v>10.802</v>
      </c>
      <c r="Y4" s="18">
        <v>9.770999999999999</v>
      </c>
      <c r="Z4" s="19"/>
      <c r="AA4" s="20">
        <f>SUM(B4:Z4)</f>
        <v>717.43500000000006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135.71</v>
      </c>
      <c r="C7" s="28">
        <v>114.79</v>
      </c>
      <c r="D7" s="28">
        <v>99</v>
      </c>
      <c r="E7" s="28">
        <v>86.3</v>
      </c>
      <c r="F7" s="28">
        <v>87.74</v>
      </c>
      <c r="G7" s="28">
        <v>85.23</v>
      </c>
      <c r="H7" s="28">
        <v>101.06</v>
      </c>
      <c r="I7" s="28">
        <v>116</v>
      </c>
      <c r="J7" s="28">
        <v>114.81</v>
      </c>
      <c r="K7" s="28">
        <v>104.17</v>
      </c>
      <c r="L7" s="28">
        <v>99.98</v>
      </c>
      <c r="M7" s="28">
        <v>104.36</v>
      </c>
      <c r="N7" s="28">
        <v>106.48</v>
      </c>
      <c r="O7" s="28">
        <v>107.68</v>
      </c>
      <c r="P7" s="28">
        <v>110</v>
      </c>
      <c r="Q7" s="28">
        <v>108.14</v>
      </c>
      <c r="R7" s="28">
        <v>116.05</v>
      </c>
      <c r="S7" s="28">
        <v>125.04</v>
      </c>
      <c r="T7" s="28">
        <v>126.08</v>
      </c>
      <c r="U7" s="28">
        <v>140.06</v>
      </c>
      <c r="V7" s="28">
        <v>147.63999999999999</v>
      </c>
      <c r="W7" s="28">
        <v>119.88</v>
      </c>
      <c r="X7" s="28">
        <v>114.15</v>
      </c>
      <c r="Y7" s="28">
        <v>111.75</v>
      </c>
      <c r="Z7" s="29"/>
      <c r="AA7" s="30">
        <f>IF(SUM(GR_MAINLAND_MCP_SUM_SELL)&lt;&gt;0,AVERAGEIF(GR_MAINLAND_MCP_SUM_SELL,"&lt;&gt;"""),"")</f>
        <v>111.75416666666666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13.004999999999999</v>
      </c>
      <c r="C11" s="47">
        <v>8</v>
      </c>
      <c r="D11" s="47">
        <v>128.11099999999999</v>
      </c>
      <c r="E11" s="47">
        <v>14</v>
      </c>
      <c r="F11" s="47">
        <v>14</v>
      </c>
      <c r="G11" s="47"/>
      <c r="H11" s="47">
        <v>16</v>
      </c>
      <c r="I11" s="47">
        <v>16</v>
      </c>
      <c r="J11" s="47">
        <v>16</v>
      </c>
      <c r="K11" s="47">
        <v>16</v>
      </c>
      <c r="L11" s="47">
        <v>18</v>
      </c>
      <c r="M11" s="47">
        <v>19</v>
      </c>
      <c r="N11" s="47">
        <v>43</v>
      </c>
      <c r="O11" s="47"/>
      <c r="P11" s="47"/>
      <c r="Q11" s="47"/>
      <c r="R11" s="47"/>
      <c r="S11" s="47">
        <v>2.879</v>
      </c>
      <c r="T11" s="47">
        <v>7.8439999999999994</v>
      </c>
      <c r="U11" s="47">
        <v>7.3419999999999996</v>
      </c>
      <c r="V11" s="47">
        <v>10.64</v>
      </c>
      <c r="W11" s="47">
        <v>1.3029999999999999</v>
      </c>
      <c r="X11" s="47"/>
      <c r="Y11" s="47"/>
      <c r="Z11" s="48"/>
      <c r="AA11" s="49">
        <f>SUM(B11:Z11)</f>
        <v>351.12399999999997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1.839</v>
      </c>
      <c r="C13" s="52">
        <v>4.7010000000000005</v>
      </c>
      <c r="D13" s="52">
        <v>5.8159999999999998</v>
      </c>
      <c r="E13" s="52">
        <v>5.3390000000000004</v>
      </c>
      <c r="F13" s="52">
        <v>7.593</v>
      </c>
      <c r="G13" s="52">
        <v>4.2279999999999998</v>
      </c>
      <c r="H13" s="52">
        <v>8.952</v>
      </c>
      <c r="I13" s="52">
        <v>6.5229999999999997</v>
      </c>
      <c r="J13" s="52">
        <v>3.8460000000000001</v>
      </c>
      <c r="K13" s="52">
        <v>6.2449999999999992</v>
      </c>
      <c r="L13" s="52">
        <v>5.556</v>
      </c>
      <c r="M13" s="52">
        <v>5.3529999999999998</v>
      </c>
      <c r="N13" s="52">
        <v>3.1320000000000001</v>
      </c>
      <c r="O13" s="52">
        <v>3.113</v>
      </c>
      <c r="P13" s="52">
        <v>5.2410000000000005</v>
      </c>
      <c r="Q13" s="52">
        <v>2.911</v>
      </c>
      <c r="R13" s="52">
        <v>2.4119999999999999</v>
      </c>
      <c r="S13" s="52">
        <v>1.625</v>
      </c>
      <c r="T13" s="52">
        <v>1.5410000000000001</v>
      </c>
      <c r="U13" s="52">
        <v>1.1609999999999998</v>
      </c>
      <c r="V13" s="52">
        <v>1.1560000000000001</v>
      </c>
      <c r="W13" s="52">
        <v>1.911</v>
      </c>
      <c r="X13" s="52">
        <v>1.0149999999999999</v>
      </c>
      <c r="Y13" s="52">
        <v>0.20800000000000002</v>
      </c>
      <c r="Z13" s="53"/>
      <c r="AA13" s="54">
        <f>SUM(B13:Z13)</f>
        <v>91.417000000000016</v>
      </c>
    </row>
    <row r="14" spans="1:27" ht="30" customHeight="1" thickBot="1" x14ac:dyDescent="0.25">
      <c r="A14" s="55" t="s">
        <v>10</v>
      </c>
      <c r="B14" s="56">
        <f>IF(LEN(B$2)&gt;0,SUM(B10:B13),"")</f>
        <v>14.843999999999999</v>
      </c>
      <c r="C14" s="57">
        <f t="shared" ref="C14:Z14" si="0">IF(LEN(C$2)&gt;0,SUM(C10:C13),"")</f>
        <v>12.701000000000001</v>
      </c>
      <c r="D14" s="57">
        <f t="shared" si="0"/>
        <v>133.92699999999999</v>
      </c>
      <c r="E14" s="57">
        <f t="shared" si="0"/>
        <v>19.338999999999999</v>
      </c>
      <c r="F14" s="57">
        <f t="shared" si="0"/>
        <v>21.593</v>
      </c>
      <c r="G14" s="57">
        <f t="shared" si="0"/>
        <v>4.2279999999999998</v>
      </c>
      <c r="H14" s="57">
        <f t="shared" si="0"/>
        <v>24.951999999999998</v>
      </c>
      <c r="I14" s="57">
        <f t="shared" si="0"/>
        <v>22.523</v>
      </c>
      <c r="J14" s="57">
        <f t="shared" si="0"/>
        <v>19.846</v>
      </c>
      <c r="K14" s="57">
        <f t="shared" si="0"/>
        <v>22.244999999999997</v>
      </c>
      <c r="L14" s="57">
        <f t="shared" si="0"/>
        <v>23.556000000000001</v>
      </c>
      <c r="M14" s="57">
        <f t="shared" si="0"/>
        <v>24.353000000000002</v>
      </c>
      <c r="N14" s="57">
        <f t="shared" si="0"/>
        <v>46.131999999999998</v>
      </c>
      <c r="O14" s="57">
        <f t="shared" si="0"/>
        <v>3.113</v>
      </c>
      <c r="P14" s="57">
        <f t="shared" si="0"/>
        <v>5.2410000000000005</v>
      </c>
      <c r="Q14" s="57">
        <f t="shared" si="0"/>
        <v>2.911</v>
      </c>
      <c r="R14" s="57">
        <f t="shared" si="0"/>
        <v>2.4119999999999999</v>
      </c>
      <c r="S14" s="57">
        <f t="shared" si="0"/>
        <v>4.5039999999999996</v>
      </c>
      <c r="T14" s="57">
        <f t="shared" si="0"/>
        <v>9.3849999999999998</v>
      </c>
      <c r="U14" s="57">
        <f t="shared" si="0"/>
        <v>8.5030000000000001</v>
      </c>
      <c r="V14" s="57">
        <f t="shared" si="0"/>
        <v>11.796000000000001</v>
      </c>
      <c r="W14" s="57">
        <f t="shared" si="0"/>
        <v>3.214</v>
      </c>
      <c r="X14" s="57">
        <f t="shared" si="0"/>
        <v>1.0149999999999999</v>
      </c>
      <c r="Y14" s="57">
        <f t="shared" si="0"/>
        <v>0.20800000000000002</v>
      </c>
      <c r="Z14" s="58" t="str">
        <f t="shared" si="0"/>
        <v/>
      </c>
      <c r="AA14" s="59">
        <f>SUM(AA9:AA13)</f>
        <v>442.541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4.1829999999999998</v>
      </c>
      <c r="C18" s="72">
        <v>4.0919999999999996</v>
      </c>
      <c r="D18" s="72">
        <v>4.1040000000000001</v>
      </c>
      <c r="E18" s="72">
        <v>4.5069999999999997</v>
      </c>
      <c r="F18" s="72">
        <v>4.2930000000000001</v>
      </c>
      <c r="G18" s="72">
        <v>5.0369999999999999</v>
      </c>
      <c r="H18" s="72">
        <v>6.1950000000000003</v>
      </c>
      <c r="I18" s="72">
        <v>6.6180000000000003</v>
      </c>
      <c r="J18" s="72">
        <v>7.04</v>
      </c>
      <c r="K18" s="72">
        <v>7.165</v>
      </c>
      <c r="L18" s="72">
        <v>7.35</v>
      </c>
      <c r="M18" s="72">
        <v>7.4080000000000004</v>
      </c>
      <c r="N18" s="72">
        <v>7.4610000000000003</v>
      </c>
      <c r="O18" s="72">
        <v>7.3620000000000001</v>
      </c>
      <c r="P18" s="72">
        <v>7.0650000000000004</v>
      </c>
      <c r="Q18" s="72">
        <v>6.8120000000000003</v>
      </c>
      <c r="R18" s="72">
        <v>6.7270000000000003</v>
      </c>
      <c r="S18" s="72">
        <v>6.5839999999999996</v>
      </c>
      <c r="T18" s="72">
        <v>6.4219999999999997</v>
      </c>
      <c r="U18" s="72">
        <v>6.1040000000000001</v>
      </c>
      <c r="V18" s="72">
        <v>5.5190000000000001</v>
      </c>
      <c r="W18" s="72">
        <v>4.899</v>
      </c>
      <c r="X18" s="72">
        <v>4.6559999999999997</v>
      </c>
      <c r="Y18" s="72">
        <v>4.319</v>
      </c>
      <c r="Z18" s="73"/>
      <c r="AA18" s="74">
        <f>SUM(B18:Z18)</f>
        <v>141.92199999999997</v>
      </c>
    </row>
    <row r="19" spans="1:27" ht="24.95" customHeight="1" x14ac:dyDescent="0.2">
      <c r="A19" s="70" t="s">
        <v>14</v>
      </c>
      <c r="B19" s="75">
        <v>6.7000000000000004E-2</v>
      </c>
      <c r="C19" s="76"/>
      <c r="D19" s="76"/>
      <c r="E19" s="76"/>
      <c r="F19" s="76"/>
      <c r="G19" s="76">
        <v>4.5810000000000004</v>
      </c>
      <c r="H19" s="76">
        <v>0.02</v>
      </c>
      <c r="I19" s="76"/>
      <c r="J19" s="76">
        <v>4.1029999999999998</v>
      </c>
      <c r="K19" s="76">
        <v>3.4339999999999997</v>
      </c>
      <c r="L19" s="76">
        <v>5.2999999999999999E-2</v>
      </c>
      <c r="M19" s="76">
        <v>0.11700000000000001</v>
      </c>
      <c r="N19" s="76">
        <v>0.112</v>
      </c>
      <c r="O19" s="76">
        <v>6.9000000000000006E-2</v>
      </c>
      <c r="P19" s="76"/>
      <c r="Q19" s="76"/>
      <c r="R19" s="76"/>
      <c r="S19" s="76"/>
      <c r="T19" s="76"/>
      <c r="U19" s="76">
        <v>4.1000000000000002E-2</v>
      </c>
      <c r="V19" s="76"/>
      <c r="W19" s="76"/>
      <c r="X19" s="76">
        <v>5.1310000000000002</v>
      </c>
      <c r="Y19" s="76">
        <v>5.2439999999999998</v>
      </c>
      <c r="Z19" s="73"/>
      <c r="AA19" s="74">
        <f>SUM(B19:Z19)</f>
        <v>22.972000000000001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4.25</v>
      </c>
      <c r="C22" s="83">
        <f t="shared" ref="C22:Z22" si="1">IF(LEN(C$2)&gt;0,SUM(C17:C21),"")</f>
        <v>4.0919999999999996</v>
      </c>
      <c r="D22" s="83">
        <f t="shared" si="1"/>
        <v>4.1040000000000001</v>
      </c>
      <c r="E22" s="83">
        <f t="shared" si="1"/>
        <v>4.5069999999999997</v>
      </c>
      <c r="F22" s="83">
        <f t="shared" si="1"/>
        <v>4.2930000000000001</v>
      </c>
      <c r="G22" s="83">
        <f t="shared" si="1"/>
        <v>119.61799999999999</v>
      </c>
      <c r="H22" s="83">
        <f t="shared" si="1"/>
        <v>6.2149999999999999</v>
      </c>
      <c r="I22" s="83">
        <f t="shared" si="1"/>
        <v>6.6180000000000003</v>
      </c>
      <c r="J22" s="83">
        <f t="shared" si="1"/>
        <v>11.143000000000001</v>
      </c>
      <c r="K22" s="83">
        <f t="shared" si="1"/>
        <v>10.599</v>
      </c>
      <c r="L22" s="83">
        <f t="shared" si="1"/>
        <v>7.4029999999999996</v>
      </c>
      <c r="M22" s="83">
        <f t="shared" si="1"/>
        <v>7.5250000000000004</v>
      </c>
      <c r="N22" s="83">
        <f t="shared" si="1"/>
        <v>7.5730000000000004</v>
      </c>
      <c r="O22" s="83">
        <f t="shared" si="1"/>
        <v>7.431</v>
      </c>
      <c r="P22" s="83">
        <f t="shared" si="1"/>
        <v>7.0650000000000004</v>
      </c>
      <c r="Q22" s="83">
        <f t="shared" si="1"/>
        <v>6.8120000000000003</v>
      </c>
      <c r="R22" s="83">
        <f t="shared" si="1"/>
        <v>6.7270000000000003</v>
      </c>
      <c r="S22" s="83">
        <f t="shared" si="1"/>
        <v>6.5839999999999996</v>
      </c>
      <c r="T22" s="83">
        <f t="shared" si="1"/>
        <v>6.4219999999999997</v>
      </c>
      <c r="U22" s="83">
        <f t="shared" si="1"/>
        <v>6.1450000000000005</v>
      </c>
      <c r="V22" s="83">
        <f t="shared" si="1"/>
        <v>5.5190000000000001</v>
      </c>
      <c r="W22" s="83">
        <f t="shared" si="1"/>
        <v>4.899</v>
      </c>
      <c r="X22" s="83">
        <f t="shared" si="1"/>
        <v>9.786999999999999</v>
      </c>
      <c r="Y22" s="83">
        <f t="shared" si="1"/>
        <v>9.5629999999999988</v>
      </c>
      <c r="Z22" s="84" t="str">
        <f t="shared" si="1"/>
        <v/>
      </c>
      <c r="AA22" s="85">
        <f>SUM(AA17:AA21)</f>
        <v>274.89400000000001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19.094000000000001</v>
      </c>
      <c r="C26" s="72">
        <v>16.792999999999999</v>
      </c>
      <c r="D26" s="72">
        <v>138.03100000000001</v>
      </c>
      <c r="E26" s="72">
        <v>23.846</v>
      </c>
      <c r="F26" s="72">
        <v>25.885999999999999</v>
      </c>
      <c r="G26" s="72">
        <v>123.846</v>
      </c>
      <c r="H26" s="72">
        <v>31.167000000000002</v>
      </c>
      <c r="I26" s="72">
        <v>29.140999999999998</v>
      </c>
      <c r="J26" s="72">
        <v>30.989000000000001</v>
      </c>
      <c r="K26" s="72">
        <v>32.844000000000001</v>
      </c>
      <c r="L26" s="72">
        <v>30.959</v>
      </c>
      <c r="M26" s="72">
        <v>31.878</v>
      </c>
      <c r="N26" s="72">
        <v>53.704999999999998</v>
      </c>
      <c r="O26" s="72">
        <v>10.544</v>
      </c>
      <c r="P26" s="72">
        <v>12.305999999999999</v>
      </c>
      <c r="Q26" s="72">
        <v>9.7230000000000008</v>
      </c>
      <c r="R26" s="72">
        <v>9.1389999999999993</v>
      </c>
      <c r="S26" s="72">
        <v>11.087999999999999</v>
      </c>
      <c r="T26" s="72">
        <v>15.807</v>
      </c>
      <c r="U26" s="72">
        <v>14.648</v>
      </c>
      <c r="V26" s="72">
        <v>17.315000000000001</v>
      </c>
      <c r="W26" s="72">
        <v>8.1129999999999995</v>
      </c>
      <c r="X26" s="72">
        <v>10.802</v>
      </c>
      <c r="Y26" s="72">
        <v>9.7710000000000008</v>
      </c>
      <c r="Z26" s="73"/>
      <c r="AA26" s="74">
        <f>SUM(B26:Z26)</f>
        <v>717.43500000000006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19.094000000000001</v>
      </c>
      <c r="C28" s="57">
        <f t="shared" ref="C28:Z28" si="2">IF(LEN(C$2)&gt;0,SUM(C25:C27),"")</f>
        <v>16.792999999999999</v>
      </c>
      <c r="D28" s="57">
        <f t="shared" si="2"/>
        <v>138.03100000000001</v>
      </c>
      <c r="E28" s="57">
        <f t="shared" si="2"/>
        <v>23.846</v>
      </c>
      <c r="F28" s="57">
        <f t="shared" si="2"/>
        <v>25.885999999999999</v>
      </c>
      <c r="G28" s="57">
        <f t="shared" si="2"/>
        <v>123.846</v>
      </c>
      <c r="H28" s="57">
        <f t="shared" si="2"/>
        <v>31.167000000000002</v>
      </c>
      <c r="I28" s="57">
        <f t="shared" si="2"/>
        <v>29.140999999999998</v>
      </c>
      <c r="J28" s="57">
        <f t="shared" si="2"/>
        <v>30.989000000000001</v>
      </c>
      <c r="K28" s="57">
        <f t="shared" si="2"/>
        <v>32.844000000000001</v>
      </c>
      <c r="L28" s="57">
        <f t="shared" si="2"/>
        <v>30.959</v>
      </c>
      <c r="M28" s="57">
        <f t="shared" si="2"/>
        <v>31.878</v>
      </c>
      <c r="N28" s="57">
        <f t="shared" si="2"/>
        <v>53.704999999999998</v>
      </c>
      <c r="O28" s="57">
        <f t="shared" si="2"/>
        <v>10.544</v>
      </c>
      <c r="P28" s="57">
        <f t="shared" si="2"/>
        <v>12.305999999999999</v>
      </c>
      <c r="Q28" s="57">
        <f t="shared" si="2"/>
        <v>9.7230000000000008</v>
      </c>
      <c r="R28" s="57">
        <f t="shared" si="2"/>
        <v>9.1389999999999993</v>
      </c>
      <c r="S28" s="57">
        <f t="shared" si="2"/>
        <v>11.087999999999999</v>
      </c>
      <c r="T28" s="57">
        <f t="shared" si="2"/>
        <v>15.807</v>
      </c>
      <c r="U28" s="57">
        <f t="shared" si="2"/>
        <v>14.648</v>
      </c>
      <c r="V28" s="57">
        <f t="shared" si="2"/>
        <v>17.315000000000001</v>
      </c>
      <c r="W28" s="57">
        <f t="shared" si="2"/>
        <v>8.1129999999999995</v>
      </c>
      <c r="X28" s="57">
        <f t="shared" si="2"/>
        <v>10.802</v>
      </c>
      <c r="Y28" s="57">
        <f t="shared" si="2"/>
        <v>9.7710000000000008</v>
      </c>
      <c r="Z28" s="58" t="str">
        <f t="shared" si="2"/>
        <v/>
      </c>
      <c r="AA28" s="59">
        <f>SUM(AA25:AA27)</f>
        <v>717.43500000000006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19.094000000000001</v>
      </c>
      <c r="C47" s="83">
        <f t="shared" ref="C47:Z47" si="8">IF(LEN(C$2)&gt;0,C14+C22+C36,"")</f>
        <v>16.792999999999999</v>
      </c>
      <c r="D47" s="83">
        <f t="shared" si="8"/>
        <v>138.03100000000001</v>
      </c>
      <c r="E47" s="83">
        <f t="shared" si="8"/>
        <v>23.845999999999997</v>
      </c>
      <c r="F47" s="83">
        <f t="shared" si="8"/>
        <v>25.885999999999999</v>
      </c>
      <c r="G47" s="83">
        <f t="shared" si="8"/>
        <v>123.84599999999999</v>
      </c>
      <c r="H47" s="83">
        <f t="shared" si="8"/>
        <v>31.166999999999998</v>
      </c>
      <c r="I47" s="83">
        <f t="shared" si="8"/>
        <v>29.140999999999998</v>
      </c>
      <c r="J47" s="83">
        <f t="shared" si="8"/>
        <v>30.989000000000001</v>
      </c>
      <c r="K47" s="83">
        <f t="shared" si="8"/>
        <v>32.843999999999994</v>
      </c>
      <c r="L47" s="83">
        <f t="shared" si="8"/>
        <v>30.959</v>
      </c>
      <c r="M47" s="83">
        <f t="shared" si="8"/>
        <v>31.878</v>
      </c>
      <c r="N47" s="83">
        <f t="shared" si="8"/>
        <v>53.704999999999998</v>
      </c>
      <c r="O47" s="83">
        <f t="shared" si="8"/>
        <v>10.544</v>
      </c>
      <c r="P47" s="83">
        <f t="shared" si="8"/>
        <v>12.306000000000001</v>
      </c>
      <c r="Q47" s="83">
        <f t="shared" si="8"/>
        <v>9.7230000000000008</v>
      </c>
      <c r="R47" s="83">
        <f t="shared" si="8"/>
        <v>9.1389999999999993</v>
      </c>
      <c r="S47" s="83">
        <f t="shared" si="8"/>
        <v>11.087999999999999</v>
      </c>
      <c r="T47" s="83">
        <f t="shared" si="8"/>
        <v>15.806999999999999</v>
      </c>
      <c r="U47" s="83">
        <f t="shared" si="8"/>
        <v>14.648</v>
      </c>
      <c r="V47" s="83">
        <f t="shared" si="8"/>
        <v>17.315000000000001</v>
      </c>
      <c r="W47" s="83">
        <f t="shared" si="8"/>
        <v>8.1129999999999995</v>
      </c>
      <c r="X47" s="83">
        <f t="shared" si="8"/>
        <v>10.802</v>
      </c>
      <c r="Y47" s="83">
        <f t="shared" si="8"/>
        <v>9.770999999999999</v>
      </c>
      <c r="Z47" s="84" t="str">
        <f t="shared" si="8"/>
        <v/>
      </c>
      <c r="AA47" s="100">
        <f>SUM(B47:Z47)</f>
        <v>717.43500000000006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19.094000000000001</v>
      </c>
      <c r="C4" s="18">
        <v>16.792999999999999</v>
      </c>
      <c r="D4" s="18">
        <v>138.03100000000001</v>
      </c>
      <c r="E4" s="18">
        <v>23.846</v>
      </c>
      <c r="F4" s="18">
        <v>25.886000000000003</v>
      </c>
      <c r="G4" s="18">
        <v>123.84599999999999</v>
      </c>
      <c r="H4" s="18">
        <v>31.167000000000002</v>
      </c>
      <c r="I4" s="18">
        <v>29.140999999999998</v>
      </c>
      <c r="J4" s="18">
        <v>30.989000000000001</v>
      </c>
      <c r="K4" s="18">
        <v>32.844000000000001</v>
      </c>
      <c r="L4" s="18">
        <v>30.959000000000003</v>
      </c>
      <c r="M4" s="18">
        <v>31.878</v>
      </c>
      <c r="N4" s="18">
        <v>53.704999999999998</v>
      </c>
      <c r="O4" s="18">
        <v>10.543999999999999</v>
      </c>
      <c r="P4" s="18">
        <v>12.305999999999999</v>
      </c>
      <c r="Q4" s="18">
        <v>9.7230000000000008</v>
      </c>
      <c r="R4" s="18">
        <v>9.1390000000000011</v>
      </c>
      <c r="S4" s="18">
        <v>11.087999999999999</v>
      </c>
      <c r="T4" s="18">
        <v>15.807</v>
      </c>
      <c r="U4" s="18">
        <v>14.648</v>
      </c>
      <c r="V4" s="18">
        <v>17.314999999999998</v>
      </c>
      <c r="W4" s="18">
        <v>8.1130000000000013</v>
      </c>
      <c r="X4" s="18">
        <v>10.802</v>
      </c>
      <c r="Y4" s="18">
        <v>9.7710000000000008</v>
      </c>
      <c r="Z4" s="19"/>
      <c r="AA4" s="20">
        <f>SUM(B4:Z4)</f>
        <v>717.43500000000006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135.71</v>
      </c>
      <c r="C7" s="28">
        <v>114.79</v>
      </c>
      <c r="D7" s="28">
        <v>99</v>
      </c>
      <c r="E7" s="28">
        <v>86.3</v>
      </c>
      <c r="F7" s="28">
        <v>87.74</v>
      </c>
      <c r="G7" s="28">
        <v>85.23</v>
      </c>
      <c r="H7" s="28">
        <v>101.06</v>
      </c>
      <c r="I7" s="28">
        <v>116</v>
      </c>
      <c r="J7" s="28">
        <v>114.81</v>
      </c>
      <c r="K7" s="28">
        <v>104.17</v>
      </c>
      <c r="L7" s="28">
        <v>99.98</v>
      </c>
      <c r="M7" s="28">
        <v>104.36</v>
      </c>
      <c r="N7" s="28">
        <v>106.48</v>
      </c>
      <c r="O7" s="28">
        <v>107.68</v>
      </c>
      <c r="P7" s="28">
        <v>110</v>
      </c>
      <c r="Q7" s="28">
        <v>108.14</v>
      </c>
      <c r="R7" s="28">
        <v>116.05</v>
      </c>
      <c r="S7" s="28">
        <v>125.04</v>
      </c>
      <c r="T7" s="28">
        <v>126.08</v>
      </c>
      <c r="U7" s="28">
        <v>140.06</v>
      </c>
      <c r="V7" s="28">
        <v>147.63999999999999</v>
      </c>
      <c r="W7" s="28">
        <v>119.88</v>
      </c>
      <c r="X7" s="28">
        <v>114.15</v>
      </c>
      <c r="Y7" s="28">
        <v>111.75</v>
      </c>
      <c r="Z7" s="29"/>
      <c r="AA7" s="30">
        <v>111.75416666666666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8</v>
      </c>
      <c r="D11" s="47">
        <v>14</v>
      </c>
      <c r="E11" s="47">
        <v>14</v>
      </c>
      <c r="F11" s="47">
        <v>14</v>
      </c>
      <c r="G11" s="47">
        <v>110</v>
      </c>
      <c r="H11" s="47">
        <v>16</v>
      </c>
      <c r="I11" s="47">
        <v>16</v>
      </c>
      <c r="J11" s="47">
        <v>16</v>
      </c>
      <c r="K11" s="47">
        <v>16</v>
      </c>
      <c r="L11" s="47">
        <v>18</v>
      </c>
      <c r="M11" s="47">
        <v>19</v>
      </c>
      <c r="N11" s="47">
        <v>43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3.2650000000000001</v>
      </c>
      <c r="C13" s="52"/>
      <c r="D13" s="52"/>
      <c r="E13" s="52">
        <v>0.67900000000000005</v>
      </c>
      <c r="F13" s="52"/>
      <c r="G13" s="52">
        <v>0.30000000000000004</v>
      </c>
      <c r="H13" s="52">
        <v>8.9999999999999993E-3</v>
      </c>
      <c r="I13" s="52"/>
      <c r="J13" s="52"/>
      <c r="K13" s="52"/>
      <c r="L13" s="52"/>
      <c r="M13" s="52"/>
      <c r="N13" s="52">
        <v>5.7859999999999996</v>
      </c>
      <c r="O13" s="52">
        <v>4.4329999999999998</v>
      </c>
      <c r="P13" s="52"/>
      <c r="Q13" s="52">
        <v>2.0369999999999999</v>
      </c>
      <c r="R13" s="52">
        <v>2.4119999999999999</v>
      </c>
      <c r="S13" s="52">
        <v>4.9950000000000001</v>
      </c>
      <c r="T13" s="52"/>
      <c r="U13" s="52">
        <v>6.1070000000000002</v>
      </c>
      <c r="V13" s="52">
        <v>0.154</v>
      </c>
      <c r="W13" s="52"/>
      <c r="X13" s="52">
        <v>3.67</v>
      </c>
      <c r="Y13" s="52">
        <v>2.7750000000000004</v>
      </c>
      <c r="Z13" s="53"/>
      <c r="AA13" s="54">
        <f>SUM(B13:Z13)</f>
        <v>36.622</v>
      </c>
    </row>
    <row r="14" spans="1:27" ht="30" customHeight="1" thickBot="1" x14ac:dyDescent="0.25">
      <c r="A14" s="55" t="s">
        <v>10</v>
      </c>
      <c r="B14" s="56">
        <f>IF(LEN(B$2)&gt;0,SUM(B10:B13),"")</f>
        <v>3.2650000000000001</v>
      </c>
      <c r="C14" s="57">
        <f t="shared" ref="C14:Z14" si="0">IF(LEN(C$2)&gt;0,SUM(C10:C13),"")</f>
        <v>8</v>
      </c>
      <c r="D14" s="57">
        <f t="shared" si="0"/>
        <v>14</v>
      </c>
      <c r="E14" s="57">
        <f t="shared" si="0"/>
        <v>14.679</v>
      </c>
      <c r="F14" s="57">
        <f t="shared" si="0"/>
        <v>14</v>
      </c>
      <c r="G14" s="57">
        <f t="shared" si="0"/>
        <v>110.3</v>
      </c>
      <c r="H14" s="57">
        <f t="shared" si="0"/>
        <v>16.009</v>
      </c>
      <c r="I14" s="57">
        <f t="shared" si="0"/>
        <v>16</v>
      </c>
      <c r="J14" s="57">
        <f t="shared" si="0"/>
        <v>16</v>
      </c>
      <c r="K14" s="57">
        <f t="shared" si="0"/>
        <v>16</v>
      </c>
      <c r="L14" s="57">
        <f t="shared" si="0"/>
        <v>18</v>
      </c>
      <c r="M14" s="57">
        <f t="shared" si="0"/>
        <v>19</v>
      </c>
      <c r="N14" s="57">
        <f t="shared" si="0"/>
        <v>48.786000000000001</v>
      </c>
      <c r="O14" s="57">
        <f t="shared" si="0"/>
        <v>4.4329999999999998</v>
      </c>
      <c r="P14" s="57">
        <f t="shared" si="0"/>
        <v>0</v>
      </c>
      <c r="Q14" s="57">
        <f t="shared" si="0"/>
        <v>2.0369999999999999</v>
      </c>
      <c r="R14" s="57">
        <f t="shared" si="0"/>
        <v>2.4119999999999999</v>
      </c>
      <c r="S14" s="57">
        <f t="shared" si="0"/>
        <v>4.9950000000000001</v>
      </c>
      <c r="T14" s="57">
        <f t="shared" si="0"/>
        <v>0</v>
      </c>
      <c r="U14" s="57">
        <f t="shared" si="0"/>
        <v>6.1070000000000002</v>
      </c>
      <c r="V14" s="57">
        <f t="shared" si="0"/>
        <v>0.154</v>
      </c>
      <c r="W14" s="57">
        <f t="shared" si="0"/>
        <v>0</v>
      </c>
      <c r="X14" s="57">
        <f t="shared" si="0"/>
        <v>3.67</v>
      </c>
      <c r="Y14" s="57">
        <f t="shared" si="0"/>
        <v>2.7750000000000004</v>
      </c>
      <c r="Z14" s="58" t="str">
        <f t="shared" si="0"/>
        <v/>
      </c>
      <c r="AA14" s="59">
        <f>SUM(AA9:AA13)</f>
        <v>340.62200000000001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2.5049999999999999</v>
      </c>
      <c r="C17" s="67">
        <v>2.5049999999999999</v>
      </c>
      <c r="D17" s="67">
        <v>0.23100000000000001</v>
      </c>
      <c r="E17" s="67">
        <v>3.23</v>
      </c>
      <c r="F17" s="67"/>
      <c r="G17" s="67">
        <v>3.5779999999999998</v>
      </c>
      <c r="H17" s="67">
        <v>3.2509999999999999</v>
      </c>
      <c r="I17" s="67">
        <v>0.34200000000000003</v>
      </c>
      <c r="J17" s="67">
        <v>7.13</v>
      </c>
      <c r="K17" s="67">
        <v>7.13</v>
      </c>
      <c r="L17" s="67">
        <v>1.671</v>
      </c>
      <c r="M17" s="67">
        <v>0.61499999999999999</v>
      </c>
      <c r="N17" s="67">
        <v>2.7109999999999999</v>
      </c>
      <c r="O17" s="67">
        <v>3.6040000000000001</v>
      </c>
      <c r="P17" s="67">
        <v>1.347</v>
      </c>
      <c r="Q17" s="67">
        <v>2.21</v>
      </c>
      <c r="R17" s="67">
        <v>2.2200000000000002</v>
      </c>
      <c r="S17" s="67">
        <v>3.1720000000000002</v>
      </c>
      <c r="T17" s="67">
        <v>2.2200000000000002</v>
      </c>
      <c r="U17" s="67">
        <v>3.6269999999999998</v>
      </c>
      <c r="V17" s="67">
        <v>2.5390000000000001</v>
      </c>
      <c r="W17" s="67">
        <v>2.5390000000000001</v>
      </c>
      <c r="X17" s="67">
        <v>3.6269999999999998</v>
      </c>
      <c r="Y17" s="67">
        <v>3.6269999999999998</v>
      </c>
      <c r="Z17" s="68"/>
      <c r="AA17" s="69">
        <f>SUM(B17:Z17)</f>
        <v>65.631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13.323999999999998</v>
      </c>
      <c r="C19" s="76">
        <v>6.2880000000000003</v>
      </c>
      <c r="D19" s="76">
        <v>13.8</v>
      </c>
      <c r="E19" s="76">
        <v>5.9369999999999994</v>
      </c>
      <c r="F19" s="76">
        <v>11.885999999999999</v>
      </c>
      <c r="G19" s="76">
        <v>9.968</v>
      </c>
      <c r="H19" s="76">
        <v>11.907</v>
      </c>
      <c r="I19" s="76">
        <v>12.798999999999999</v>
      </c>
      <c r="J19" s="76">
        <v>7.859</v>
      </c>
      <c r="K19" s="76">
        <v>9.7140000000000022</v>
      </c>
      <c r="L19" s="76">
        <v>11.288</v>
      </c>
      <c r="M19" s="76">
        <v>12.263</v>
      </c>
      <c r="N19" s="76">
        <v>2.2080000000000002</v>
      </c>
      <c r="O19" s="76">
        <v>2.5070000000000001</v>
      </c>
      <c r="P19" s="76">
        <v>10.959</v>
      </c>
      <c r="Q19" s="76">
        <v>5.4760000000000009</v>
      </c>
      <c r="R19" s="76">
        <v>4.5069999999999997</v>
      </c>
      <c r="S19" s="76">
        <v>2.9209999999999994</v>
      </c>
      <c r="T19" s="76">
        <v>13.587</v>
      </c>
      <c r="U19" s="76">
        <v>4.9139999999999997</v>
      </c>
      <c r="V19" s="76">
        <v>14.622</v>
      </c>
      <c r="W19" s="76">
        <v>5.5739999999999998</v>
      </c>
      <c r="X19" s="76">
        <v>3.5049999999999999</v>
      </c>
      <c r="Y19" s="76">
        <v>3.3690000000000002</v>
      </c>
      <c r="Z19" s="73"/>
      <c r="AA19" s="74">
        <f>SUM(B19:Z19)</f>
        <v>201.18199999999999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15.828999999999997</v>
      </c>
      <c r="C22" s="83">
        <f t="shared" si="1"/>
        <v>8.7929999999999993</v>
      </c>
      <c r="D22" s="83">
        <f t="shared" si="1"/>
        <v>124.03100000000001</v>
      </c>
      <c r="E22" s="83">
        <f t="shared" si="1"/>
        <v>9.1669999999999998</v>
      </c>
      <c r="F22" s="83">
        <f t="shared" si="1"/>
        <v>11.885999999999999</v>
      </c>
      <c r="G22" s="83">
        <f t="shared" si="1"/>
        <v>13.545999999999999</v>
      </c>
      <c r="H22" s="83">
        <f t="shared" si="1"/>
        <v>15.157999999999999</v>
      </c>
      <c r="I22" s="83">
        <f t="shared" si="1"/>
        <v>13.141</v>
      </c>
      <c r="J22" s="83">
        <f t="shared" si="1"/>
        <v>14.989000000000001</v>
      </c>
      <c r="K22" s="83">
        <f t="shared" si="1"/>
        <v>16.844000000000001</v>
      </c>
      <c r="L22" s="83">
        <f t="shared" si="1"/>
        <v>12.959</v>
      </c>
      <c r="M22" s="83">
        <f t="shared" si="1"/>
        <v>12.878</v>
      </c>
      <c r="N22" s="83">
        <f t="shared" si="1"/>
        <v>4.9190000000000005</v>
      </c>
      <c r="O22" s="83">
        <f t="shared" si="1"/>
        <v>6.1110000000000007</v>
      </c>
      <c r="P22" s="83">
        <f t="shared" si="1"/>
        <v>12.305999999999999</v>
      </c>
      <c r="Q22" s="83">
        <f t="shared" si="1"/>
        <v>7.6860000000000008</v>
      </c>
      <c r="R22" s="83">
        <f t="shared" si="1"/>
        <v>6.7270000000000003</v>
      </c>
      <c r="S22" s="83">
        <f t="shared" si="1"/>
        <v>6.093</v>
      </c>
      <c r="T22" s="83">
        <f t="shared" si="1"/>
        <v>15.807</v>
      </c>
      <c r="U22" s="83">
        <f t="shared" si="1"/>
        <v>8.5410000000000004</v>
      </c>
      <c r="V22" s="83">
        <f t="shared" si="1"/>
        <v>17.161000000000001</v>
      </c>
      <c r="W22" s="83">
        <f t="shared" si="1"/>
        <v>8.1129999999999995</v>
      </c>
      <c r="X22" s="83">
        <f t="shared" si="1"/>
        <v>7.1319999999999997</v>
      </c>
      <c r="Y22" s="83">
        <f t="shared" si="1"/>
        <v>6.9960000000000004</v>
      </c>
      <c r="Z22" s="84">
        <f t="shared" si="1"/>
        <v>0</v>
      </c>
      <c r="AA22" s="85">
        <f t="shared" si="1"/>
        <v>376.81299999999999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19.094000000000001</v>
      </c>
      <c r="C26" s="72">
        <v>16.792999999999999</v>
      </c>
      <c r="D26" s="72">
        <v>138.03100000000001</v>
      </c>
      <c r="E26" s="72">
        <v>23.846</v>
      </c>
      <c r="F26" s="72">
        <v>25.885999999999999</v>
      </c>
      <c r="G26" s="72">
        <v>123.846</v>
      </c>
      <c r="H26" s="72">
        <v>31.167000000000002</v>
      </c>
      <c r="I26" s="72">
        <v>29.140999999999998</v>
      </c>
      <c r="J26" s="72">
        <v>30.989000000000001</v>
      </c>
      <c r="K26" s="72">
        <v>32.844000000000001</v>
      </c>
      <c r="L26" s="72">
        <v>30.959</v>
      </c>
      <c r="M26" s="72">
        <v>31.878</v>
      </c>
      <c r="N26" s="72">
        <v>53.704999999999998</v>
      </c>
      <c r="O26" s="72">
        <v>10.544</v>
      </c>
      <c r="P26" s="72">
        <v>12.305999999999999</v>
      </c>
      <c r="Q26" s="72">
        <v>9.7230000000000008</v>
      </c>
      <c r="R26" s="72">
        <v>9.1389999999999993</v>
      </c>
      <c r="S26" s="72">
        <v>11.087999999999999</v>
      </c>
      <c r="T26" s="72">
        <v>15.807</v>
      </c>
      <c r="U26" s="72">
        <v>14.648</v>
      </c>
      <c r="V26" s="72">
        <v>17.315000000000001</v>
      </c>
      <c r="W26" s="72">
        <v>8.1129999999999995</v>
      </c>
      <c r="X26" s="72">
        <v>10.802</v>
      </c>
      <c r="Y26" s="72">
        <v>9.7710000000000008</v>
      </c>
      <c r="Z26" s="73"/>
      <c r="AA26" s="74">
        <f>SUM(B26:Z26)</f>
        <v>717.43500000000006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19.094000000000001</v>
      </c>
      <c r="C28" s="57">
        <f t="shared" si="2"/>
        <v>16.792999999999999</v>
      </c>
      <c r="D28" s="57">
        <f t="shared" si="2"/>
        <v>138.03100000000001</v>
      </c>
      <c r="E28" s="57">
        <f t="shared" si="2"/>
        <v>23.846</v>
      </c>
      <c r="F28" s="57">
        <f t="shared" si="2"/>
        <v>25.885999999999999</v>
      </c>
      <c r="G28" s="57">
        <f t="shared" si="2"/>
        <v>123.846</v>
      </c>
      <c r="H28" s="57">
        <f t="shared" si="2"/>
        <v>31.167000000000002</v>
      </c>
      <c r="I28" s="57">
        <f t="shared" si="2"/>
        <v>29.140999999999998</v>
      </c>
      <c r="J28" s="57">
        <f t="shared" si="2"/>
        <v>30.989000000000001</v>
      </c>
      <c r="K28" s="57">
        <f t="shared" si="2"/>
        <v>32.844000000000001</v>
      </c>
      <c r="L28" s="57">
        <f t="shared" si="2"/>
        <v>30.959</v>
      </c>
      <c r="M28" s="57">
        <f t="shared" si="2"/>
        <v>31.878</v>
      </c>
      <c r="N28" s="57">
        <f t="shared" si="2"/>
        <v>53.704999999999998</v>
      </c>
      <c r="O28" s="57">
        <f t="shared" si="2"/>
        <v>10.544</v>
      </c>
      <c r="P28" s="57">
        <f t="shared" si="2"/>
        <v>12.305999999999999</v>
      </c>
      <c r="Q28" s="57">
        <f t="shared" si="2"/>
        <v>9.7230000000000008</v>
      </c>
      <c r="R28" s="57">
        <f t="shared" si="2"/>
        <v>9.1389999999999993</v>
      </c>
      <c r="S28" s="57">
        <f t="shared" si="2"/>
        <v>11.087999999999999</v>
      </c>
      <c r="T28" s="57">
        <f t="shared" si="2"/>
        <v>15.807</v>
      </c>
      <c r="U28" s="57">
        <f t="shared" si="2"/>
        <v>14.648</v>
      </c>
      <c r="V28" s="57">
        <f t="shared" si="2"/>
        <v>17.315000000000001</v>
      </c>
      <c r="W28" s="57">
        <f t="shared" si="2"/>
        <v>8.1129999999999995</v>
      </c>
      <c r="X28" s="57">
        <f t="shared" si="2"/>
        <v>10.802</v>
      </c>
      <c r="Y28" s="57">
        <f t="shared" si="2"/>
        <v>9.7710000000000008</v>
      </c>
      <c r="Z28" s="58">
        <f t="shared" si="2"/>
        <v>0</v>
      </c>
      <c r="AA28" s="59">
        <f t="shared" si="2"/>
        <v>717.43500000000006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19.093999999999998</v>
      </c>
      <c r="C47" s="83">
        <f t="shared" ref="C47:Z47" si="8">SUM(C10:C13)+C22+C36</f>
        <v>16.792999999999999</v>
      </c>
      <c r="D47" s="83">
        <f t="shared" si="8"/>
        <v>138.03100000000001</v>
      </c>
      <c r="E47" s="83">
        <f t="shared" si="8"/>
        <v>23.846</v>
      </c>
      <c r="F47" s="83">
        <f t="shared" si="8"/>
        <v>25.885999999999999</v>
      </c>
      <c r="G47" s="83">
        <f t="shared" si="8"/>
        <v>123.846</v>
      </c>
      <c r="H47" s="83">
        <f t="shared" si="8"/>
        <v>31.167000000000002</v>
      </c>
      <c r="I47" s="83">
        <f t="shared" si="8"/>
        <v>29.140999999999998</v>
      </c>
      <c r="J47" s="83">
        <f t="shared" si="8"/>
        <v>30.989000000000001</v>
      </c>
      <c r="K47" s="83">
        <f t="shared" si="8"/>
        <v>32.844000000000001</v>
      </c>
      <c r="L47" s="83">
        <f t="shared" si="8"/>
        <v>30.959</v>
      </c>
      <c r="M47" s="83">
        <f t="shared" si="8"/>
        <v>31.878</v>
      </c>
      <c r="N47" s="83">
        <f t="shared" si="8"/>
        <v>53.704999999999998</v>
      </c>
      <c r="O47" s="83">
        <f t="shared" si="8"/>
        <v>10.544</v>
      </c>
      <c r="P47" s="83">
        <f t="shared" si="8"/>
        <v>12.305999999999999</v>
      </c>
      <c r="Q47" s="83">
        <f t="shared" si="8"/>
        <v>9.7230000000000008</v>
      </c>
      <c r="R47" s="83">
        <f t="shared" si="8"/>
        <v>9.1389999999999993</v>
      </c>
      <c r="S47" s="83">
        <f t="shared" si="8"/>
        <v>11.088000000000001</v>
      </c>
      <c r="T47" s="83">
        <f t="shared" si="8"/>
        <v>15.807</v>
      </c>
      <c r="U47" s="83">
        <f t="shared" si="8"/>
        <v>14.648</v>
      </c>
      <c r="V47" s="83">
        <f t="shared" si="8"/>
        <v>17.315000000000001</v>
      </c>
      <c r="W47" s="83">
        <f t="shared" si="8"/>
        <v>8.1129999999999995</v>
      </c>
      <c r="X47" s="83">
        <f t="shared" si="8"/>
        <v>10.802</v>
      </c>
      <c r="Y47" s="83">
        <f t="shared" si="8"/>
        <v>9.7710000000000008</v>
      </c>
      <c r="Z47" s="84">
        <f t="shared" si="8"/>
        <v>0</v>
      </c>
      <c r="AA47" s="100">
        <f>SUM(B47:Z47)</f>
        <v>717.43500000000006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2021-08-11T12:48:47Z</dcterms:created>
  <dcterms:modified xsi:type="dcterms:W3CDTF">2021-08-11T12:48:47Z</dcterms:modified>
</cp:coreProperties>
</file>