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[1]SPOT_Orders_OverView_01!$A$19:$A$33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<sst xmlns="http://schemas.openxmlformats.org/spreadsheetml/2006/main" count="110" uniqueCount="49">
  <si>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10/08/2021 15:48:58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</si>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</sst>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11.593</c:v>
                </c:pt>
                <c:pt idx="1">
                  <c:v>12.333</c:v>
                </c:pt>
                <c:pt idx="2">
                  <c:v>6.7389999999999999</c:v>
                </c:pt>
                <c:pt idx="6">
                  <c:v>9.1050000000000004</c:v>
                </c:pt>
                <c:pt idx="13">
                  <c:v>1.022</c:v>
                </c:pt>
                <c:pt idx="20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8.1009999999999991</c:v>
                </c:pt>
                <c:pt idx="1">
                  <c:v>3.9929999999999999</c:v>
                </c:pt>
                <c:pt idx="2">
                  <c:v>6.7370000000000001</c:v>
                </c:pt>
                <c:pt idx="3">
                  <c:v>11.390999999999998</c:v>
                </c:pt>
                <c:pt idx="4">
                  <c:v>10.609000000000002</c:v>
                </c:pt>
                <c:pt idx="5">
                  <c:v>5.7029999999999994</c:v>
                </c:pt>
                <c:pt idx="6">
                  <c:v>1.6269999999999998</c:v>
                </c:pt>
                <c:pt idx="7">
                  <c:v>12.164000000000001</c:v>
                </c:pt>
                <c:pt idx="8">
                  <c:v>2.5529999999999999</c:v>
                </c:pt>
                <c:pt idx="10">
                  <c:v>1.081</c:v>
                </c:pt>
                <c:pt idx="11">
                  <c:v>12.718</c:v>
                </c:pt>
                <c:pt idx="12">
                  <c:v>12.615</c:v>
                </c:pt>
                <c:pt idx="13">
                  <c:v>15.923999999999999</c:v>
                </c:pt>
                <c:pt idx="14">
                  <c:v>8.3140000000000001</c:v>
                </c:pt>
                <c:pt idx="15">
                  <c:v>5.5439999999999996</c:v>
                </c:pt>
                <c:pt idx="16">
                  <c:v>5.0579999999999998</c:v>
                </c:pt>
                <c:pt idx="17">
                  <c:v>6.0460000000000003</c:v>
                </c:pt>
                <c:pt idx="18">
                  <c:v>3.5569999999999995</c:v>
                </c:pt>
                <c:pt idx="19">
                  <c:v>1.714</c:v>
                </c:pt>
                <c:pt idx="20">
                  <c:v>29.699000000000002</c:v>
                </c:pt>
                <c:pt idx="21">
                  <c:v>5.9340000000000002</c:v>
                </c:pt>
                <c:pt idx="22">
                  <c:v>4.4989999999999997</c:v>
                </c:pt>
                <c:pt idx="23">
                  <c:v>5.2039999999999997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5005080"/>
        <c:axId val="3069851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20.832999999999998</c:v>
                </c:pt>
                <c:pt idx="1">
                  <c:v>17.436</c:v>
                </c:pt>
                <c:pt idx="2">
                  <c:v>14.586000000000002</c:v>
                </c:pt>
                <c:pt idx="3">
                  <c:v>12.501000000000001</c:v>
                </c:pt>
                <c:pt idx="4">
                  <c:v>11.718999999999998</c:v>
                </c:pt>
                <c:pt idx="5">
                  <c:v>6.8129999999999997</c:v>
                </c:pt>
                <c:pt idx="6">
                  <c:v>11.841999999999999</c:v>
                </c:pt>
                <c:pt idx="7">
                  <c:v>13.284000000000001</c:v>
                </c:pt>
                <c:pt idx="8">
                  <c:v>4.3439999999999994</c:v>
                </c:pt>
                <c:pt idx="9">
                  <c:v>6.3540000000000001</c:v>
                </c:pt>
                <c:pt idx="10">
                  <c:v>6.0910000000000002</c:v>
                </c:pt>
                <c:pt idx="11">
                  <c:v>13.81</c:v>
                </c:pt>
                <c:pt idx="12">
                  <c:v>12.745999999999999</c:v>
                </c:pt>
                <c:pt idx="13">
                  <c:v>17.02</c:v>
                </c:pt>
                <c:pt idx="14">
                  <c:v>8.3550000000000004</c:v>
                </c:pt>
                <c:pt idx="15">
                  <c:v>5.5439999999999996</c:v>
                </c:pt>
                <c:pt idx="16">
                  <c:v>5.0579999999999998</c:v>
                </c:pt>
                <c:pt idx="17">
                  <c:v>6.0460000000000003</c:v>
                </c:pt>
                <c:pt idx="18">
                  <c:v>5.8879999999999999</c:v>
                </c:pt>
                <c:pt idx="19">
                  <c:v>2.6909999999999998</c:v>
                </c:pt>
                <c:pt idx="20">
                  <c:v>34.698999999999998</c:v>
                </c:pt>
                <c:pt idx="21">
                  <c:v>5.9980000000000002</c:v>
                </c:pt>
                <c:pt idx="22">
                  <c:v>4.976</c:v>
                </c:pt>
                <c:pt idx="23">
                  <c:v>5.2039999999999997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005080"/>
        <c:axId val="3069851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136.86000000000001</c:v>
                </c:pt>
                <c:pt idx="1">
                  <c:v>130.43</c:v>
                </c:pt>
                <c:pt idx="2">
                  <c:v>122.09</c:v>
                </c:pt>
                <c:pt idx="3">
                  <c:v>114.4</c:v>
                </c:pt>
                <c:pt idx="4">
                  <c:v>114.21</c:v>
                </c:pt>
                <c:pt idx="5">
                  <c:v>115.09</c:v>
                </c:pt>
                <c:pt idx="6">
                  <c:v>126.95</c:v>
                </c:pt>
                <c:pt idx="7">
                  <c:v>172.85</c:v>
                </c:pt>
                <c:pt idx="8">
                  <c:v>169.46</c:v>
                </c:pt>
                <c:pt idx="9">
                  <c:v>134.05000000000001</c:v>
                </c:pt>
                <c:pt idx="10">
                  <c:v>130.13</c:v>
                </c:pt>
                <c:pt idx="11">
                  <c:v>174.56</c:v>
                </c:pt>
                <c:pt idx="12">
                  <c:v>179.08</c:v>
                </c:pt>
                <c:pt idx="13">
                  <c:v>180</c:v>
                </c:pt>
                <c:pt idx="14">
                  <c:v>179.31</c:v>
                </c:pt>
                <c:pt idx="15">
                  <c:v>170.41</c:v>
                </c:pt>
                <c:pt idx="16">
                  <c:v>171.79</c:v>
                </c:pt>
                <c:pt idx="17">
                  <c:v>183.5</c:v>
                </c:pt>
                <c:pt idx="18">
                  <c:v>192.63</c:v>
                </c:pt>
                <c:pt idx="19">
                  <c:v>201</c:v>
                </c:pt>
                <c:pt idx="20">
                  <c:v>217.51</c:v>
                </c:pt>
                <c:pt idx="21">
                  <c:v>164.18</c:v>
                </c:pt>
                <c:pt idx="22">
                  <c:v>157.65</c:v>
                </c:pt>
                <c:pt idx="23">
                  <c:v>144.27000000000001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985904"/>
        <c:axId val="306985512"/>
      </c:lineChart>
      <c:catAx>
        <c:axId val="385005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985120"/>
        <c:crosses val="autoZero"/>
        <c:auto val="1"/>
        <c:lblAlgn val="ctr"/>
        <c:lblOffset val="100"/>
        <c:noMultiLvlLbl val="0"/>
      </c:catAx>
      <c:valAx>
        <c:axId val="30698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005080"/>
        <c:crosses val="autoZero"/>
        <c:crossBetween val="between"/>
      </c:valAx>
      <c:valAx>
        <c:axId val="306985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985904"/>
        <c:crosses val="max"/>
        <c:crossBetween val="between"/>
      </c:valAx>
      <c:catAx>
        <c:axId val="306985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6985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44419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45.792000000000002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180.785</v>
          </cell>
        </row>
        <row r="31">
          <cell r="C31">
            <v>11.824</v>
          </cell>
        </row>
        <row r="32">
          <cell r="C32">
            <v>0</v>
          </cell>
        </row>
        <row r="33">
          <cell r="C33">
            <v>15.437000000000001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3.9110000000000005</v>
          </cell>
        </row>
        <row r="39">
          <cell r="C39">
            <v>1.1819999999999999</v>
          </cell>
        </row>
        <row r="40">
          <cell r="C40">
            <v>238.22600000000003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10.519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136.86000000000001</v>
          </cell>
          <cell r="C7">
            <v>130.43</v>
          </cell>
          <cell r="D7">
            <v>122.09</v>
          </cell>
          <cell r="E7">
            <v>114.4</v>
          </cell>
          <cell r="F7">
            <v>114.21</v>
          </cell>
          <cell r="G7">
            <v>115.09</v>
          </cell>
          <cell r="H7">
            <v>126.95</v>
          </cell>
          <cell r="I7">
            <v>172.85</v>
          </cell>
          <cell r="J7">
            <v>169.46</v>
          </cell>
          <cell r="K7">
            <v>134.05000000000001</v>
          </cell>
          <cell r="L7">
            <v>130.13</v>
          </cell>
          <cell r="M7">
            <v>174.56</v>
          </cell>
          <cell r="N7">
            <v>179.08</v>
          </cell>
          <cell r="O7">
            <v>180</v>
          </cell>
          <cell r="P7">
            <v>179.31</v>
          </cell>
          <cell r="Q7">
            <v>170.41</v>
          </cell>
          <cell r="R7">
            <v>171.79</v>
          </cell>
          <cell r="S7">
            <v>183.5</v>
          </cell>
          <cell r="T7">
            <v>192.63</v>
          </cell>
          <cell r="U7">
            <v>201</v>
          </cell>
          <cell r="V7">
            <v>217.51</v>
          </cell>
          <cell r="W7">
            <v>164.18</v>
          </cell>
          <cell r="X7">
            <v>157.65</v>
          </cell>
          <cell r="Y7">
            <v>144.27000000000001</v>
          </cell>
        </row>
        <row r="35">
          <cell r="B35">
            <v>11.593</v>
          </cell>
          <cell r="C35">
            <v>12.333</v>
          </cell>
          <cell r="D35">
            <v>6.7389999999999999</v>
          </cell>
          <cell r="H35">
            <v>9.1050000000000004</v>
          </cell>
          <cell r="O35">
            <v>1.022</v>
          </cell>
          <cell r="V35">
            <v>5</v>
          </cell>
        </row>
        <row r="57">
          <cell r="B57">
            <v>8.1009999999999991</v>
          </cell>
          <cell r="C57">
            <v>3.9929999999999999</v>
          </cell>
          <cell r="D57">
            <v>6.7370000000000001</v>
          </cell>
          <cell r="E57">
            <v>11.390999999999998</v>
          </cell>
          <cell r="F57">
            <v>10.609000000000002</v>
          </cell>
          <cell r="G57">
            <v>5.7029999999999994</v>
          </cell>
          <cell r="H57">
            <v>1.6269999999999998</v>
          </cell>
          <cell r="I57">
            <v>12.164000000000001</v>
          </cell>
          <cell r="J57">
            <v>2.5529999999999999</v>
          </cell>
          <cell r="L57">
            <v>1.081</v>
          </cell>
          <cell r="M57">
            <v>12.718</v>
          </cell>
          <cell r="N57">
            <v>12.615</v>
          </cell>
          <cell r="O57">
            <v>15.923999999999999</v>
          </cell>
          <cell r="P57">
            <v>8.3140000000000001</v>
          </cell>
          <cell r="Q57">
            <v>5.5439999999999996</v>
          </cell>
          <cell r="R57">
            <v>5.0579999999999998</v>
          </cell>
          <cell r="S57">
            <v>6.0460000000000003</v>
          </cell>
          <cell r="T57">
            <v>3.5569999999999995</v>
          </cell>
          <cell r="U57">
            <v>1.714</v>
          </cell>
          <cell r="V57">
            <v>29.699000000000002</v>
          </cell>
          <cell r="W57">
            <v>5.9340000000000002</v>
          </cell>
          <cell r="X57">
            <v>4.4989999999999997</v>
          </cell>
          <cell r="Y57">
            <v>5.2039999999999997</v>
          </cell>
        </row>
        <row r="62">
          <cell r="B62">
            <v>1.1100000000000001</v>
          </cell>
          <cell r="C62">
            <v>1.1100000000000001</v>
          </cell>
          <cell r="D62">
            <v>1.1100000000000001</v>
          </cell>
          <cell r="E62">
            <v>1.1100000000000001</v>
          </cell>
          <cell r="F62">
            <v>1.1100000000000001</v>
          </cell>
          <cell r="G62">
            <v>1.1100000000000001</v>
          </cell>
          <cell r="H62">
            <v>1.1100000000000001</v>
          </cell>
          <cell r="I62">
            <v>1.1200000000000001</v>
          </cell>
          <cell r="J62">
            <v>0.97799999999999998</v>
          </cell>
          <cell r="L62">
            <v>0.97799999999999998</v>
          </cell>
          <cell r="M62">
            <v>0.97799999999999998</v>
          </cell>
        </row>
        <row r="64">
          <cell r="B64">
            <v>2.9000000000000001E-2</v>
          </cell>
          <cell r="J64">
            <v>0.81299999999999994</v>
          </cell>
          <cell r="K64">
            <v>6.3540000000000001</v>
          </cell>
          <cell r="L64">
            <v>4.032</v>
          </cell>
          <cell r="M64">
            <v>0.114</v>
          </cell>
          <cell r="N64">
            <v>0.13100000000000001</v>
          </cell>
          <cell r="O64">
            <v>7.3999999999999996E-2</v>
          </cell>
          <cell r="P64">
            <v>4.1000000000000002E-2</v>
          </cell>
          <cell r="T64">
            <v>2.331</v>
          </cell>
          <cell r="U64">
            <v>0.97699999999999998</v>
          </cell>
          <cell r="W64">
            <v>6.4000000000000001E-2</v>
          </cell>
          <cell r="X64">
            <v>0.47699999999999998</v>
          </cell>
        </row>
      </sheetData>
      <sheetData sheetId="17">
        <row r="57">
          <cell r="K57">
            <v>2.9659999999999997</v>
          </cell>
          <cell r="L57">
            <v>1.2629999999999997</v>
          </cell>
          <cell r="R57">
            <v>0.50700000000000001</v>
          </cell>
          <cell r="T57">
            <v>2.9279999999999999</v>
          </cell>
          <cell r="U57">
            <v>1.1639999999999999</v>
          </cell>
          <cell r="W57">
            <v>6.0000000000000001E-3</v>
          </cell>
          <cell r="X57">
            <v>1.6849999999999998</v>
          </cell>
        </row>
        <row r="62">
          <cell r="R62">
            <v>1.1100000000000001</v>
          </cell>
          <cell r="T62">
            <v>1.1100000000000001</v>
          </cell>
          <cell r="W62">
            <v>0.58099999999999996</v>
          </cell>
          <cell r="X62">
            <v>1.1100000000000001</v>
          </cell>
        </row>
        <row r="63">
          <cell r="J63">
            <v>1.1819999999999999</v>
          </cell>
        </row>
        <row r="64">
          <cell r="B64">
            <v>20.832999999999998</v>
          </cell>
          <cell r="C64">
            <v>17.436</v>
          </cell>
          <cell r="D64">
            <v>14.586000000000002</v>
          </cell>
          <cell r="E64">
            <v>12.501000000000001</v>
          </cell>
          <cell r="F64">
            <v>11.718999999999998</v>
          </cell>
          <cell r="G64">
            <v>6.8129999999999997</v>
          </cell>
          <cell r="H64">
            <v>11.841999999999999</v>
          </cell>
          <cell r="I64">
            <v>13.284000000000001</v>
          </cell>
          <cell r="J64">
            <v>3.1620000000000004</v>
          </cell>
          <cell r="K64">
            <v>3.3879999999999999</v>
          </cell>
          <cell r="L64">
            <v>4.8279999999999994</v>
          </cell>
          <cell r="M64">
            <v>13.81</v>
          </cell>
          <cell r="N64">
            <v>12.745999999999999</v>
          </cell>
          <cell r="O64">
            <v>17.02</v>
          </cell>
          <cell r="P64">
            <v>8.3550000000000004</v>
          </cell>
          <cell r="Q64">
            <v>5.5439999999999996</v>
          </cell>
          <cell r="R64">
            <v>3.4409999999999998</v>
          </cell>
          <cell r="S64">
            <v>6.0460000000000003</v>
          </cell>
          <cell r="T64">
            <v>1.85</v>
          </cell>
          <cell r="U64">
            <v>1.5269999999999999</v>
          </cell>
          <cell r="V64">
            <v>34.698999999999998</v>
          </cell>
          <cell r="W64">
            <v>5.4109999999999996</v>
          </cell>
          <cell r="X64">
            <v>2.181</v>
          </cell>
          <cell r="Y64">
            <v>5.2039999999999997</v>
          </cell>
        </row>
      </sheetData>
      <sheetData sheetId="18">
        <row r="7">
          <cell r="B7">
            <v>136.86000000000001</v>
          </cell>
          <cell r="C7">
            <v>130.43</v>
          </cell>
          <cell r="D7">
            <v>122.09</v>
          </cell>
          <cell r="E7">
            <v>114.4</v>
          </cell>
          <cell r="F7">
            <v>114.21</v>
          </cell>
          <cell r="G7">
            <v>115.09</v>
          </cell>
          <cell r="H7">
            <v>126.95</v>
          </cell>
          <cell r="I7">
            <v>172.85</v>
          </cell>
          <cell r="J7">
            <v>169.46</v>
          </cell>
          <cell r="K7">
            <v>134.05000000000001</v>
          </cell>
          <cell r="L7">
            <v>130.13</v>
          </cell>
          <cell r="M7">
            <v>174.56</v>
          </cell>
          <cell r="N7">
            <v>179.08</v>
          </cell>
          <cell r="O7">
            <v>180</v>
          </cell>
          <cell r="P7">
            <v>179.31</v>
          </cell>
          <cell r="Q7">
            <v>170.41</v>
          </cell>
          <cell r="R7">
            <v>171.79</v>
          </cell>
          <cell r="S7">
            <v>183.5</v>
          </cell>
          <cell r="T7">
            <v>192.63</v>
          </cell>
          <cell r="U7">
            <v>201</v>
          </cell>
          <cell r="V7">
            <v>217.51</v>
          </cell>
          <cell r="W7">
            <v>164.18</v>
          </cell>
          <cell r="X7">
            <v>157.65</v>
          </cell>
          <cell r="Y7">
            <v>144.27000000000001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WOOTIS</v>
          </cell>
        </row>
        <row r="14">
          <cell r="A14" t="str">
            <v>COUPLING_CBS</v>
          </cell>
        </row>
        <row r="19">
          <cell r="A19" t="str">
            <v>ATTIKI_GSC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44417</v>
          </cell>
        </row>
        <row r="4">
          <cell r="B4">
            <v>44417</v>
          </cell>
        </row>
        <row r="5">
          <cell r="B5">
            <v>44417</v>
          </cell>
        </row>
        <row r="6">
          <cell r="B6">
            <v>44417</v>
          </cell>
        </row>
        <row r="7">
          <cell r="B7">
            <v>44417</v>
          </cell>
        </row>
        <row r="8">
          <cell r="B8">
            <v>44417</v>
          </cell>
        </row>
        <row r="9">
          <cell r="B9">
            <v>44417</v>
          </cell>
        </row>
        <row r="10">
          <cell r="B10">
            <v>44417</v>
          </cell>
        </row>
        <row r="11">
          <cell r="B11">
            <v>44417</v>
          </cell>
        </row>
        <row r="12">
          <cell r="B12">
            <v>44417</v>
          </cell>
        </row>
        <row r="13">
          <cell r="B13">
            <v>44417</v>
          </cell>
        </row>
        <row r="14">
          <cell r="B14">
            <v>44417</v>
          </cell>
        </row>
        <row r="15">
          <cell r="B15">
            <v>44417</v>
          </cell>
        </row>
        <row r="16">
          <cell r="B16">
            <v>44417</v>
          </cell>
        </row>
      </sheetData>
      <sheetData sheetId="41">
        <row r="2">
          <cell r="C2">
            <v>44420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922.04679999999996</v>
          </cell>
          <cell r="J12">
            <v>922.04700000000003</v>
          </cell>
          <cell r="K12">
            <v>921.54700000000003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1.4994000000000001</v>
          </cell>
          <cell r="J21">
            <v>1.4990000000000001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271.97500000000002</v>
          </cell>
          <cell r="J27">
            <v>271.97500000000002</v>
          </cell>
          <cell r="K27">
            <v>271.97500000000002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20.832999999999998</v>
      </c>
      <c r="C4" s="18">
        <v>17.436</v>
      </c>
      <c r="D4" s="18">
        <v>14.586</v>
      </c>
      <c r="E4" s="18">
        <v>12.500999999999999</v>
      </c>
      <c r="F4" s="18">
        <v>11.719000000000001</v>
      </c>
      <c r="G4" s="18">
        <v>6.8130000000000006</v>
      </c>
      <c r="H4" s="18">
        <v>11.842000000000001</v>
      </c>
      <c r="I4" s="18">
        <v>13.284000000000001</v>
      </c>
      <c r="J4" s="18">
        <v>4.3439999999999994</v>
      </c>
      <c r="K4" s="18">
        <v>6.3540000000000001</v>
      </c>
      <c r="L4" s="18">
        <v>6.0909999999999993</v>
      </c>
      <c r="M4" s="18">
        <v>13.809999999999999</v>
      </c>
      <c r="N4" s="18">
        <v>12.745999999999999</v>
      </c>
      <c r="O4" s="18">
        <v>17.02</v>
      </c>
      <c r="P4" s="18">
        <v>8.3550000000000004</v>
      </c>
      <c r="Q4" s="18">
        <v>5.5439999999999996</v>
      </c>
      <c r="R4" s="18">
        <v>5.0579999999999998</v>
      </c>
      <c r="S4" s="18">
        <v>6.0460000000000003</v>
      </c>
      <c r="T4" s="18">
        <v>5.8879999999999999</v>
      </c>
      <c r="U4" s="18">
        <v>2.6909999999999998</v>
      </c>
      <c r="V4" s="18">
        <v>34.699000000000005</v>
      </c>
      <c r="W4" s="18">
        <v>5.9980000000000002</v>
      </c>
      <c r="X4" s="18">
        <v>4.976</v>
      </c>
      <c r="Y4" s="18">
        <v>5.2039999999999997</v>
      </c>
      <c r="Z4" s="19"/>
      <c r="AA4" s="20">
        <f>SUM(B4:Z4)</f>
        <v>253.83799999999999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136.86000000000001</v>
      </c>
      <c r="C7" s="28">
        <v>130.43</v>
      </c>
      <c r="D7" s="28">
        <v>122.09</v>
      </c>
      <c r="E7" s="28">
        <v>114.4</v>
      </c>
      <c r="F7" s="28">
        <v>114.21</v>
      </c>
      <c r="G7" s="28">
        <v>115.09</v>
      </c>
      <c r="H7" s="28">
        <v>126.95</v>
      </c>
      <c r="I7" s="28">
        <v>172.85</v>
      </c>
      <c r="J7" s="28">
        <v>169.46</v>
      </c>
      <c r="K7" s="28">
        <v>134.05000000000001</v>
      </c>
      <c r="L7" s="28">
        <v>130.13</v>
      </c>
      <c r="M7" s="28">
        <v>174.56</v>
      </c>
      <c r="N7" s="28">
        <v>179.08</v>
      </c>
      <c r="O7" s="28">
        <v>180</v>
      </c>
      <c r="P7" s="28">
        <v>179.31</v>
      </c>
      <c r="Q7" s="28">
        <v>170.41</v>
      </c>
      <c r="R7" s="28">
        <v>171.79</v>
      </c>
      <c r="S7" s="28">
        <v>183.5</v>
      </c>
      <c r="T7" s="28">
        <v>192.63</v>
      </c>
      <c r="U7" s="28">
        <v>201</v>
      </c>
      <c r="V7" s="28">
        <v>217.51</v>
      </c>
      <c r="W7" s="28">
        <v>164.18</v>
      </c>
      <c r="X7" s="28">
        <v>157.65</v>
      </c>
      <c r="Y7" s="28">
        <v>144.27000000000001</v>
      </c>
      <c r="Z7" s="29"/>
      <c r="AA7" s="30">
        <f>IF(SUM(GR_MAINLAND_MCP_SUM_SELL)&lt;&gt;0,AVERAGEIF(GR_MAINLAND_MCP_SUM_SELL,"&lt;&gt;"""),"")</f>
        <v>157.60041666666663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11.593</v>
      </c>
      <c r="C11" s="47">
        <v>12.333</v>
      </c>
      <c r="D11" s="47">
        <v>6.7389999999999999</v>
      </c>
      <c r="E11" s="47"/>
      <c r="F11" s="47"/>
      <c r="G11" s="47"/>
      <c r="H11" s="47">
        <v>9.1050000000000004</v>
      </c>
      <c r="I11" s="47"/>
      <c r="J11" s="47"/>
      <c r="K11" s="47"/>
      <c r="L11" s="47"/>
      <c r="M11" s="47"/>
      <c r="N11" s="47"/>
      <c r="O11" s="47">
        <v>1.022</v>
      </c>
      <c r="P11" s="47"/>
      <c r="Q11" s="47"/>
      <c r="R11" s="47"/>
      <c r="S11" s="47"/>
      <c r="T11" s="47"/>
      <c r="U11" s="47"/>
      <c r="V11" s="47">
        <v>5</v>
      </c>
      <c r="W11" s="47"/>
      <c r="X11" s="47"/>
      <c r="Y11" s="47"/>
      <c r="Z11" s="48"/>
      <c r="AA11" s="49">
        <f>SUM(B11:Z11)</f>
        <v>45.792000000000002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8.1009999999999991</v>
      </c>
      <c r="C13" s="52">
        <v>3.9929999999999999</v>
      </c>
      <c r="D13" s="52">
        <v>6.7370000000000001</v>
      </c>
      <c r="E13" s="52">
        <v>11.390999999999998</v>
      </c>
      <c r="F13" s="52">
        <v>10.609000000000002</v>
      </c>
      <c r="G13" s="52">
        <v>5.7029999999999994</v>
      </c>
      <c r="H13" s="52">
        <v>1.6269999999999998</v>
      </c>
      <c r="I13" s="52">
        <v>12.164000000000001</v>
      </c>
      <c r="J13" s="52">
        <v>2.5529999999999999</v>
      </c>
      <c r="K13" s="52"/>
      <c r="L13" s="52">
        <v>1.081</v>
      </c>
      <c r="M13" s="52">
        <v>12.718</v>
      </c>
      <c r="N13" s="52">
        <v>12.615</v>
      </c>
      <c r="O13" s="52">
        <v>15.923999999999999</v>
      </c>
      <c r="P13" s="52">
        <v>8.3140000000000001</v>
      </c>
      <c r="Q13" s="52">
        <v>5.5439999999999996</v>
      </c>
      <c r="R13" s="52">
        <v>5.0579999999999998</v>
      </c>
      <c r="S13" s="52">
        <v>6.0460000000000003</v>
      </c>
      <c r="T13" s="52">
        <v>3.5569999999999995</v>
      </c>
      <c r="U13" s="52">
        <v>1.714</v>
      </c>
      <c r="V13" s="52">
        <v>29.699000000000002</v>
      </c>
      <c r="W13" s="52">
        <v>5.9340000000000002</v>
      </c>
      <c r="X13" s="52">
        <v>4.4989999999999997</v>
      </c>
      <c r="Y13" s="52">
        <v>5.2039999999999997</v>
      </c>
      <c r="Z13" s="53"/>
      <c r="AA13" s="54">
        <f>SUM(B13:Z13)</f>
        <v>180.785</v>
      </c>
    </row>
    <row r="14" spans="1:27" ht="30" customHeight="1" thickBot="1" x14ac:dyDescent="0.25">
      <c r="A14" s="55" t="s">
        <v>10</v>
      </c>
      <c r="B14" s="56">
        <f>IF(LEN(B$2)&gt;0,SUM(B10:B13),"")</f>
        <v>19.693999999999999</v>
      </c>
      <c r="C14" s="57">
        <f t="shared" ref="C14:Z14" si="0">IF(LEN(C$2)&gt;0,SUM(C10:C13),"")</f>
        <v>16.326000000000001</v>
      </c>
      <c r="D14" s="57">
        <f t="shared" si="0"/>
        <v>13.475999999999999</v>
      </c>
      <c r="E14" s="57">
        <f t="shared" si="0"/>
        <v>11.390999999999998</v>
      </c>
      <c r="F14" s="57">
        <f t="shared" si="0"/>
        <v>10.609000000000002</v>
      </c>
      <c r="G14" s="57">
        <f t="shared" si="0"/>
        <v>5.7029999999999994</v>
      </c>
      <c r="H14" s="57">
        <f t="shared" si="0"/>
        <v>10.731999999999999</v>
      </c>
      <c r="I14" s="57">
        <f t="shared" si="0"/>
        <v>12.164000000000001</v>
      </c>
      <c r="J14" s="57">
        <f t="shared" si="0"/>
        <v>2.5529999999999999</v>
      </c>
      <c r="K14" s="57">
        <f t="shared" si="0"/>
        <v>0</v>
      </c>
      <c r="L14" s="57">
        <f t="shared" si="0"/>
        <v>1.081</v>
      </c>
      <c r="M14" s="57">
        <f t="shared" si="0"/>
        <v>12.718</v>
      </c>
      <c r="N14" s="57">
        <f t="shared" si="0"/>
        <v>12.615</v>
      </c>
      <c r="O14" s="57">
        <f t="shared" si="0"/>
        <v>16.945999999999998</v>
      </c>
      <c r="P14" s="57">
        <f t="shared" si="0"/>
        <v>8.3140000000000001</v>
      </c>
      <c r="Q14" s="57">
        <f t="shared" si="0"/>
        <v>5.5439999999999996</v>
      </c>
      <c r="R14" s="57">
        <f t="shared" si="0"/>
        <v>5.0579999999999998</v>
      </c>
      <c r="S14" s="57">
        <f t="shared" si="0"/>
        <v>6.0460000000000003</v>
      </c>
      <c r="T14" s="57">
        <f t="shared" si="0"/>
        <v>3.5569999999999995</v>
      </c>
      <c r="U14" s="57">
        <f t="shared" si="0"/>
        <v>1.714</v>
      </c>
      <c r="V14" s="57">
        <f t="shared" si="0"/>
        <v>34.698999999999998</v>
      </c>
      <c r="W14" s="57">
        <f t="shared" si="0"/>
        <v>5.9340000000000002</v>
      </c>
      <c r="X14" s="57">
        <f t="shared" si="0"/>
        <v>4.4989999999999997</v>
      </c>
      <c r="Y14" s="57">
        <f t="shared" si="0"/>
        <v>5.2039999999999997</v>
      </c>
      <c r="Z14" s="58" t="str">
        <f t="shared" si="0"/>
        <v/>
      </c>
      <c r="AA14" s="59">
        <f>SUM(AA9:AA13)</f>
        <v>226.577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1.1100000000000001</v>
      </c>
      <c r="C17" s="67">
        <v>1.1100000000000001</v>
      </c>
      <c r="D17" s="67">
        <v>1.1100000000000001</v>
      </c>
      <c r="E17" s="67">
        <v>1.1100000000000001</v>
      </c>
      <c r="F17" s="67">
        <v>1.1100000000000001</v>
      </c>
      <c r="G17" s="67">
        <v>1.1100000000000001</v>
      </c>
      <c r="H17" s="67">
        <v>1.1100000000000001</v>
      </c>
      <c r="I17" s="67">
        <v>1.1200000000000001</v>
      </c>
      <c r="J17" s="67">
        <v>0.97799999999999998</v>
      </c>
      <c r="K17" s="67"/>
      <c r="L17" s="67">
        <v>0.97799999999999998</v>
      </c>
      <c r="M17" s="67">
        <v>0.97799999999999998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11.824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2.9000000000000001E-2</v>
      </c>
      <c r="C19" s="76"/>
      <c r="D19" s="76"/>
      <c r="E19" s="76"/>
      <c r="F19" s="76"/>
      <c r="G19" s="76"/>
      <c r="H19" s="76"/>
      <c r="I19" s="76"/>
      <c r="J19" s="76">
        <v>0.81299999999999994</v>
      </c>
      <c r="K19" s="76">
        <v>6.3540000000000001</v>
      </c>
      <c r="L19" s="76">
        <v>4.032</v>
      </c>
      <c r="M19" s="76">
        <v>0.114</v>
      </c>
      <c r="N19" s="76">
        <v>0.13100000000000001</v>
      </c>
      <c r="O19" s="76">
        <v>7.3999999999999996E-2</v>
      </c>
      <c r="P19" s="76">
        <v>4.1000000000000002E-2</v>
      </c>
      <c r="Q19" s="76"/>
      <c r="R19" s="76"/>
      <c r="S19" s="76"/>
      <c r="T19" s="76">
        <v>2.331</v>
      </c>
      <c r="U19" s="76">
        <v>0.97699999999999998</v>
      </c>
      <c r="V19" s="76"/>
      <c r="W19" s="76">
        <v>6.4000000000000001E-2</v>
      </c>
      <c r="X19" s="76">
        <v>0.47699999999999998</v>
      </c>
      <c r="Y19" s="76"/>
      <c r="Z19" s="73"/>
      <c r="AA19" s="74">
        <f>SUM(B19:Z19)</f>
        <v>15.437000000000001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1.139</v>
      </c>
      <c r="C22" s="83">
        <f t="shared" ref="C22:Z22" si="1">IF(LEN(C$2)&gt;0,SUM(C17:C21),"")</f>
        <v>1.1100000000000001</v>
      </c>
      <c r="D22" s="83">
        <f t="shared" si="1"/>
        <v>1.1100000000000001</v>
      </c>
      <c r="E22" s="83">
        <f t="shared" si="1"/>
        <v>1.1100000000000001</v>
      </c>
      <c r="F22" s="83">
        <f t="shared" si="1"/>
        <v>1.1100000000000001</v>
      </c>
      <c r="G22" s="83">
        <f t="shared" si="1"/>
        <v>1.1100000000000001</v>
      </c>
      <c r="H22" s="83">
        <f t="shared" si="1"/>
        <v>1.1100000000000001</v>
      </c>
      <c r="I22" s="83">
        <f t="shared" si="1"/>
        <v>1.1200000000000001</v>
      </c>
      <c r="J22" s="83">
        <f t="shared" si="1"/>
        <v>1.7909999999999999</v>
      </c>
      <c r="K22" s="83">
        <f t="shared" si="1"/>
        <v>6.3540000000000001</v>
      </c>
      <c r="L22" s="83">
        <f t="shared" si="1"/>
        <v>5.01</v>
      </c>
      <c r="M22" s="83">
        <f t="shared" si="1"/>
        <v>1.0920000000000001</v>
      </c>
      <c r="N22" s="83">
        <f t="shared" si="1"/>
        <v>0.13100000000000001</v>
      </c>
      <c r="O22" s="83">
        <f t="shared" si="1"/>
        <v>7.3999999999999996E-2</v>
      </c>
      <c r="P22" s="83">
        <f t="shared" si="1"/>
        <v>4.1000000000000002E-2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2.331</v>
      </c>
      <c r="U22" s="83">
        <f t="shared" si="1"/>
        <v>0.97699999999999998</v>
      </c>
      <c r="V22" s="83">
        <f t="shared" si="1"/>
        <v>0</v>
      </c>
      <c r="W22" s="83">
        <f t="shared" si="1"/>
        <v>6.4000000000000001E-2</v>
      </c>
      <c r="X22" s="83">
        <f t="shared" si="1"/>
        <v>0.47699999999999998</v>
      </c>
      <c r="Y22" s="83">
        <f t="shared" si="1"/>
        <v>0</v>
      </c>
      <c r="Z22" s="84" t="str">
        <f t="shared" si="1"/>
        <v/>
      </c>
      <c r="AA22" s="85">
        <f>SUM(AA17:AA21)</f>
        <v>27.261000000000003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20.832999999999998</v>
      </c>
      <c r="C26" s="72">
        <v>17.436</v>
      </c>
      <c r="D26" s="72">
        <v>14.586</v>
      </c>
      <c r="E26" s="72">
        <v>12.500999999999999</v>
      </c>
      <c r="F26" s="72">
        <v>11.718999999999999</v>
      </c>
      <c r="G26" s="72">
        <v>6.8129999999999997</v>
      </c>
      <c r="H26" s="72">
        <v>11.842000000000001</v>
      </c>
      <c r="I26" s="72">
        <v>13.284000000000001</v>
      </c>
      <c r="J26" s="72">
        <v>4.3440000000000003</v>
      </c>
      <c r="K26" s="72">
        <v>6.3540000000000001</v>
      </c>
      <c r="L26" s="72">
        <v>6.0910000000000002</v>
      </c>
      <c r="M26" s="72">
        <v>13.81</v>
      </c>
      <c r="N26" s="72">
        <v>12.746</v>
      </c>
      <c r="O26" s="72">
        <v>17.02</v>
      </c>
      <c r="P26" s="72">
        <v>8.3550000000000004</v>
      </c>
      <c r="Q26" s="72">
        <v>5.5439999999999996</v>
      </c>
      <c r="R26" s="72">
        <v>5.0579999999999998</v>
      </c>
      <c r="S26" s="72">
        <v>6.0460000000000003</v>
      </c>
      <c r="T26" s="72">
        <v>5.8879999999999999</v>
      </c>
      <c r="U26" s="72">
        <v>2.6909999999999998</v>
      </c>
      <c r="V26" s="72">
        <v>34.698999999999998</v>
      </c>
      <c r="W26" s="72">
        <v>5.9980000000000002</v>
      </c>
      <c r="X26" s="72">
        <v>4.976</v>
      </c>
      <c r="Y26" s="72">
        <v>5.2039999999999997</v>
      </c>
      <c r="Z26" s="73"/>
      <c r="AA26" s="74">
        <f>SUM(B26:Z26)</f>
        <v>253.83799999999997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20.832999999999998</v>
      </c>
      <c r="C28" s="57">
        <f t="shared" ref="C28:Z28" si="2">IF(LEN(C$2)&gt;0,SUM(C25:C27),"")</f>
        <v>17.436</v>
      </c>
      <c r="D28" s="57">
        <f t="shared" si="2"/>
        <v>14.586</v>
      </c>
      <c r="E28" s="57">
        <f t="shared" si="2"/>
        <v>12.500999999999999</v>
      </c>
      <c r="F28" s="57">
        <f t="shared" si="2"/>
        <v>11.718999999999999</v>
      </c>
      <c r="G28" s="57">
        <f t="shared" si="2"/>
        <v>6.8129999999999997</v>
      </c>
      <c r="H28" s="57">
        <f t="shared" si="2"/>
        <v>11.842000000000001</v>
      </c>
      <c r="I28" s="57">
        <f t="shared" si="2"/>
        <v>13.284000000000001</v>
      </c>
      <c r="J28" s="57">
        <f t="shared" si="2"/>
        <v>4.3440000000000003</v>
      </c>
      <c r="K28" s="57">
        <f t="shared" si="2"/>
        <v>6.3540000000000001</v>
      </c>
      <c r="L28" s="57">
        <f t="shared" si="2"/>
        <v>6.0910000000000002</v>
      </c>
      <c r="M28" s="57">
        <f t="shared" si="2"/>
        <v>13.81</v>
      </c>
      <c r="N28" s="57">
        <f t="shared" si="2"/>
        <v>12.746</v>
      </c>
      <c r="O28" s="57">
        <f t="shared" si="2"/>
        <v>17.02</v>
      </c>
      <c r="P28" s="57">
        <f t="shared" si="2"/>
        <v>8.3550000000000004</v>
      </c>
      <c r="Q28" s="57">
        <f t="shared" si="2"/>
        <v>5.5439999999999996</v>
      </c>
      <c r="R28" s="57">
        <f t="shared" si="2"/>
        <v>5.0579999999999998</v>
      </c>
      <c r="S28" s="57">
        <f t="shared" si="2"/>
        <v>6.0460000000000003</v>
      </c>
      <c r="T28" s="57">
        <f t="shared" si="2"/>
        <v>5.8879999999999999</v>
      </c>
      <c r="U28" s="57">
        <f t="shared" si="2"/>
        <v>2.6909999999999998</v>
      </c>
      <c r="V28" s="57">
        <f t="shared" si="2"/>
        <v>34.698999999999998</v>
      </c>
      <c r="W28" s="57">
        <f t="shared" si="2"/>
        <v>5.9980000000000002</v>
      </c>
      <c r="X28" s="57">
        <f t="shared" si="2"/>
        <v>4.976</v>
      </c>
      <c r="Y28" s="57">
        <f t="shared" si="2"/>
        <v>5.2039999999999997</v>
      </c>
      <c r="Z28" s="58" t="str">
        <f t="shared" si="2"/>
        <v/>
      </c>
      <c r="AA28" s="59">
        <f>SUM(AA25:AA27)</f>
        <v>253.83799999999997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20.832999999999998</v>
      </c>
      <c r="C47" s="83">
        <f t="shared" ref="C47:Z47" si="8">IF(LEN(C$2)&gt;0,C14+C22+C36,"")</f>
        <v>17.436</v>
      </c>
      <c r="D47" s="83">
        <f t="shared" si="8"/>
        <v>14.585999999999999</v>
      </c>
      <c r="E47" s="83">
        <f t="shared" si="8"/>
        <v>12.500999999999998</v>
      </c>
      <c r="F47" s="83">
        <f t="shared" si="8"/>
        <v>11.719000000000001</v>
      </c>
      <c r="G47" s="83">
        <f t="shared" si="8"/>
        <v>6.8129999999999997</v>
      </c>
      <c r="H47" s="83">
        <f t="shared" si="8"/>
        <v>11.841999999999999</v>
      </c>
      <c r="I47" s="83">
        <f t="shared" si="8"/>
        <v>13.284000000000002</v>
      </c>
      <c r="J47" s="83">
        <f t="shared" si="8"/>
        <v>4.3439999999999994</v>
      </c>
      <c r="K47" s="83">
        <f t="shared" si="8"/>
        <v>6.3540000000000001</v>
      </c>
      <c r="L47" s="83">
        <f t="shared" si="8"/>
        <v>6.0909999999999993</v>
      </c>
      <c r="M47" s="83">
        <f t="shared" si="8"/>
        <v>13.81</v>
      </c>
      <c r="N47" s="83">
        <f t="shared" si="8"/>
        <v>12.746</v>
      </c>
      <c r="O47" s="83">
        <f t="shared" si="8"/>
        <v>17.02</v>
      </c>
      <c r="P47" s="83">
        <f t="shared" si="8"/>
        <v>8.3550000000000004</v>
      </c>
      <c r="Q47" s="83">
        <f t="shared" si="8"/>
        <v>5.5439999999999996</v>
      </c>
      <c r="R47" s="83">
        <f t="shared" si="8"/>
        <v>5.0579999999999998</v>
      </c>
      <c r="S47" s="83">
        <f t="shared" si="8"/>
        <v>6.0460000000000003</v>
      </c>
      <c r="T47" s="83">
        <f t="shared" si="8"/>
        <v>5.8879999999999999</v>
      </c>
      <c r="U47" s="83">
        <f t="shared" si="8"/>
        <v>2.6909999999999998</v>
      </c>
      <c r="V47" s="83">
        <f t="shared" si="8"/>
        <v>34.698999999999998</v>
      </c>
      <c r="W47" s="83">
        <f t="shared" si="8"/>
        <v>5.9980000000000002</v>
      </c>
      <c r="X47" s="83">
        <f t="shared" si="8"/>
        <v>4.976</v>
      </c>
      <c r="Y47" s="83">
        <f t="shared" si="8"/>
        <v>5.2039999999999997</v>
      </c>
      <c r="Z47" s="84" t="str">
        <f t="shared" si="8"/>
        <v/>
      </c>
      <c r="AA47" s="100">
        <f>SUM(B47:Z47)</f>
        <v>253.83799999999997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20.832999999999998</v>
      </c>
      <c r="C4" s="18">
        <v>17.436</v>
      </c>
      <c r="D4" s="18">
        <v>14.586000000000002</v>
      </c>
      <c r="E4" s="18">
        <v>12.501000000000001</v>
      </c>
      <c r="F4" s="18">
        <v>11.718999999999998</v>
      </c>
      <c r="G4" s="18">
        <v>6.8129999999999997</v>
      </c>
      <c r="H4" s="18">
        <v>11.841999999999999</v>
      </c>
      <c r="I4" s="18">
        <v>13.284000000000001</v>
      </c>
      <c r="J4" s="18">
        <v>4.3439999999999994</v>
      </c>
      <c r="K4" s="18">
        <v>6.3540000000000001</v>
      </c>
      <c r="L4" s="18">
        <v>6.0910000000000002</v>
      </c>
      <c r="M4" s="18">
        <v>13.81</v>
      </c>
      <c r="N4" s="18">
        <v>12.745999999999999</v>
      </c>
      <c r="O4" s="18">
        <v>17.02</v>
      </c>
      <c r="P4" s="18">
        <v>8.3550000000000004</v>
      </c>
      <c r="Q4" s="18">
        <v>5.5439999999999996</v>
      </c>
      <c r="R4" s="18">
        <v>5.0579999999999998</v>
      </c>
      <c r="S4" s="18">
        <v>6.0460000000000003</v>
      </c>
      <c r="T4" s="18">
        <v>5.8879999999999999</v>
      </c>
      <c r="U4" s="18">
        <v>2.6909999999999998</v>
      </c>
      <c r="V4" s="18">
        <v>34.698999999999998</v>
      </c>
      <c r="W4" s="18">
        <v>5.9980000000000002</v>
      </c>
      <c r="X4" s="18">
        <v>4.976</v>
      </c>
      <c r="Y4" s="18">
        <v>5.2039999999999997</v>
      </c>
      <c r="Z4" s="19"/>
      <c r="AA4" s="20">
        <f>SUM(B4:Z4)</f>
        <v>253.83800000000002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136.86000000000001</v>
      </c>
      <c r="C7" s="28">
        <v>130.43</v>
      </c>
      <c r="D7" s="28">
        <v>122.09</v>
      </c>
      <c r="E7" s="28">
        <v>114.4</v>
      </c>
      <c r="F7" s="28">
        <v>114.21</v>
      </c>
      <c r="G7" s="28">
        <v>115.09</v>
      </c>
      <c r="H7" s="28">
        <v>126.95</v>
      </c>
      <c r="I7" s="28">
        <v>172.85</v>
      </c>
      <c r="J7" s="28">
        <v>169.46</v>
      </c>
      <c r="K7" s="28">
        <v>134.05000000000001</v>
      </c>
      <c r="L7" s="28">
        <v>130.13</v>
      </c>
      <c r="M7" s="28">
        <v>174.56</v>
      </c>
      <c r="N7" s="28">
        <v>179.08</v>
      </c>
      <c r="O7" s="28">
        <v>180</v>
      </c>
      <c r="P7" s="28">
        <v>179.31</v>
      </c>
      <c r="Q7" s="28">
        <v>170.41</v>
      </c>
      <c r="R7" s="28">
        <v>171.79</v>
      </c>
      <c r="S7" s="28">
        <v>183.5</v>
      </c>
      <c r="T7" s="28">
        <v>192.63</v>
      </c>
      <c r="U7" s="28">
        <v>201</v>
      </c>
      <c r="V7" s="28">
        <v>217.51</v>
      </c>
      <c r="W7" s="28">
        <v>164.18</v>
      </c>
      <c r="X7" s="28">
        <v>157.65</v>
      </c>
      <c r="Y7" s="28">
        <v>144.27000000000001</v>
      </c>
      <c r="Z7" s="29"/>
      <c r="AA7" s="30">
        <v>157.60041666666663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2.9659999999999997</v>
      </c>
      <c r="L13" s="52">
        <v>1.2629999999999997</v>
      </c>
      <c r="M13" s="52"/>
      <c r="N13" s="52"/>
      <c r="O13" s="52"/>
      <c r="P13" s="52"/>
      <c r="Q13" s="52"/>
      <c r="R13" s="52">
        <v>0.50700000000000001</v>
      </c>
      <c r="S13" s="52"/>
      <c r="T13" s="52">
        <v>2.9279999999999999</v>
      </c>
      <c r="U13" s="52">
        <v>1.1639999999999999</v>
      </c>
      <c r="V13" s="52"/>
      <c r="W13" s="52">
        <v>6.0000000000000001E-3</v>
      </c>
      <c r="X13" s="52">
        <v>1.6849999999999998</v>
      </c>
      <c r="Y13" s="52"/>
      <c r="Z13" s="53"/>
      <c r="AA13" s="54">
        <f>SUM(B13:Z13)</f>
        <v>10.519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2.9659999999999997</v>
      </c>
      <c r="L14" s="57">
        <f t="shared" si="0"/>
        <v>1.2629999999999997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0.50700000000000001</v>
      </c>
      <c r="S14" s="57">
        <f t="shared" si="0"/>
        <v>0</v>
      </c>
      <c r="T14" s="57">
        <f t="shared" si="0"/>
        <v>2.9279999999999999</v>
      </c>
      <c r="U14" s="57">
        <f t="shared" si="0"/>
        <v>1.1639999999999999</v>
      </c>
      <c r="V14" s="57">
        <f t="shared" si="0"/>
        <v>0</v>
      </c>
      <c r="W14" s="57">
        <f t="shared" si="0"/>
        <v>6.0000000000000001E-3</v>
      </c>
      <c r="X14" s="57">
        <f t="shared" si="0"/>
        <v>1.6849999999999998</v>
      </c>
      <c r="Y14" s="57">
        <f t="shared" si="0"/>
        <v>0</v>
      </c>
      <c r="Z14" s="58" t="str">
        <f t="shared" si="0"/>
        <v/>
      </c>
      <c r="AA14" s="59">
        <f>SUM(AA9:AA13)</f>
        <v>10.519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>
        <v>1.1100000000000001</v>
      </c>
      <c r="S17" s="67"/>
      <c r="T17" s="67">
        <v>1.1100000000000001</v>
      </c>
      <c r="U17" s="67"/>
      <c r="V17" s="67"/>
      <c r="W17" s="67">
        <v>0.58099999999999996</v>
      </c>
      <c r="X17" s="67">
        <v>1.1100000000000001</v>
      </c>
      <c r="Y17" s="67"/>
      <c r="Z17" s="68"/>
      <c r="AA17" s="69">
        <f>SUM(B17:Z17)</f>
        <v>3.9110000000000005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1.1819999999999999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1.1819999999999999</v>
      </c>
    </row>
    <row r="19" spans="1:27" ht="24.95" customHeight="1" x14ac:dyDescent="0.2">
      <c r="A19" s="70" t="s">
        <v>14</v>
      </c>
      <c r="B19" s="75">
        <v>20.832999999999998</v>
      </c>
      <c r="C19" s="76">
        <v>17.436</v>
      </c>
      <c r="D19" s="76">
        <v>14.586000000000002</v>
      </c>
      <c r="E19" s="76">
        <v>12.501000000000001</v>
      </c>
      <c r="F19" s="76">
        <v>11.718999999999998</v>
      </c>
      <c r="G19" s="76">
        <v>6.8129999999999997</v>
      </c>
      <c r="H19" s="76">
        <v>11.841999999999999</v>
      </c>
      <c r="I19" s="76">
        <v>13.284000000000001</v>
      </c>
      <c r="J19" s="76">
        <v>3.1620000000000004</v>
      </c>
      <c r="K19" s="76">
        <v>3.3879999999999999</v>
      </c>
      <c r="L19" s="76">
        <v>4.8279999999999994</v>
      </c>
      <c r="M19" s="76">
        <v>13.81</v>
      </c>
      <c r="N19" s="76">
        <v>12.745999999999999</v>
      </c>
      <c r="O19" s="76">
        <v>17.02</v>
      </c>
      <c r="P19" s="76">
        <v>8.3550000000000004</v>
      </c>
      <c r="Q19" s="76">
        <v>5.5439999999999996</v>
      </c>
      <c r="R19" s="76">
        <v>3.4409999999999998</v>
      </c>
      <c r="S19" s="76">
        <v>6.0460000000000003</v>
      </c>
      <c r="T19" s="76">
        <v>1.85</v>
      </c>
      <c r="U19" s="76">
        <v>1.5269999999999999</v>
      </c>
      <c r="V19" s="76">
        <v>34.698999999999998</v>
      </c>
      <c r="W19" s="76">
        <v>5.4109999999999996</v>
      </c>
      <c r="X19" s="76">
        <v>2.181</v>
      </c>
      <c r="Y19" s="76">
        <v>5.2039999999999997</v>
      </c>
      <c r="Z19" s="73"/>
      <c r="AA19" s="74">
        <f>SUM(B19:Z19)</f>
        <v>238.22600000000003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20.832999999999998</v>
      </c>
      <c r="C22" s="83">
        <f t="shared" si="1"/>
        <v>17.436</v>
      </c>
      <c r="D22" s="83">
        <f t="shared" si="1"/>
        <v>14.586000000000002</v>
      </c>
      <c r="E22" s="83">
        <f t="shared" si="1"/>
        <v>12.501000000000001</v>
      </c>
      <c r="F22" s="83">
        <f t="shared" si="1"/>
        <v>11.718999999999998</v>
      </c>
      <c r="G22" s="83">
        <f t="shared" si="1"/>
        <v>6.8129999999999997</v>
      </c>
      <c r="H22" s="83">
        <f t="shared" si="1"/>
        <v>11.841999999999999</v>
      </c>
      <c r="I22" s="83">
        <f t="shared" si="1"/>
        <v>13.284000000000001</v>
      </c>
      <c r="J22" s="83">
        <f t="shared" si="1"/>
        <v>4.3440000000000003</v>
      </c>
      <c r="K22" s="83">
        <f t="shared" si="1"/>
        <v>3.3879999999999999</v>
      </c>
      <c r="L22" s="83">
        <f t="shared" si="1"/>
        <v>4.8279999999999994</v>
      </c>
      <c r="M22" s="83">
        <f t="shared" si="1"/>
        <v>13.81</v>
      </c>
      <c r="N22" s="83">
        <f t="shared" si="1"/>
        <v>12.745999999999999</v>
      </c>
      <c r="O22" s="83">
        <f t="shared" si="1"/>
        <v>17.02</v>
      </c>
      <c r="P22" s="83">
        <f t="shared" si="1"/>
        <v>8.3550000000000004</v>
      </c>
      <c r="Q22" s="83">
        <f t="shared" si="1"/>
        <v>5.5439999999999996</v>
      </c>
      <c r="R22" s="83">
        <f t="shared" si="1"/>
        <v>4.5510000000000002</v>
      </c>
      <c r="S22" s="83">
        <f t="shared" si="1"/>
        <v>6.0460000000000003</v>
      </c>
      <c r="T22" s="83">
        <f t="shared" si="1"/>
        <v>2.96</v>
      </c>
      <c r="U22" s="83">
        <f t="shared" si="1"/>
        <v>1.5269999999999999</v>
      </c>
      <c r="V22" s="83">
        <f t="shared" si="1"/>
        <v>34.698999999999998</v>
      </c>
      <c r="W22" s="83">
        <f t="shared" si="1"/>
        <v>5.9919999999999991</v>
      </c>
      <c r="X22" s="83">
        <f t="shared" si="1"/>
        <v>3.2910000000000004</v>
      </c>
      <c r="Y22" s="83">
        <f t="shared" si="1"/>
        <v>5.2039999999999997</v>
      </c>
      <c r="Z22" s="84">
        <f t="shared" si="1"/>
        <v>0</v>
      </c>
      <c r="AA22" s="85">
        <f t="shared" si="1"/>
        <v>243.31900000000002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20.832999999999998</v>
      </c>
      <c r="C26" s="72">
        <v>17.436</v>
      </c>
      <c r="D26" s="72">
        <v>14.586</v>
      </c>
      <c r="E26" s="72">
        <v>12.500999999999999</v>
      </c>
      <c r="F26" s="72">
        <v>11.718999999999999</v>
      </c>
      <c r="G26" s="72">
        <v>6.8129999999999997</v>
      </c>
      <c r="H26" s="72">
        <v>11.842000000000001</v>
      </c>
      <c r="I26" s="72">
        <v>13.284000000000001</v>
      </c>
      <c r="J26" s="72">
        <v>4.3440000000000003</v>
      </c>
      <c r="K26" s="72">
        <v>6.3540000000000001</v>
      </c>
      <c r="L26" s="72">
        <v>6.0910000000000002</v>
      </c>
      <c r="M26" s="72">
        <v>13.81</v>
      </c>
      <c r="N26" s="72">
        <v>12.746</v>
      </c>
      <c r="O26" s="72">
        <v>17.02</v>
      </c>
      <c r="P26" s="72">
        <v>8.3550000000000004</v>
      </c>
      <c r="Q26" s="72">
        <v>5.5439999999999996</v>
      </c>
      <c r="R26" s="72">
        <v>5.0579999999999998</v>
      </c>
      <c r="S26" s="72">
        <v>6.0460000000000003</v>
      </c>
      <c r="T26" s="72">
        <v>5.8879999999999999</v>
      </c>
      <c r="U26" s="72">
        <v>2.6909999999999998</v>
      </c>
      <c r="V26" s="72">
        <v>34.698999999999998</v>
      </c>
      <c r="W26" s="72">
        <v>5.9980000000000002</v>
      </c>
      <c r="X26" s="72">
        <v>4.976</v>
      </c>
      <c r="Y26" s="72">
        <v>5.2039999999999997</v>
      </c>
      <c r="Z26" s="73"/>
      <c r="AA26" s="74">
        <f>SUM(B26:Z26)</f>
        <v>253.83799999999997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20.832999999999998</v>
      </c>
      <c r="C28" s="57">
        <f t="shared" si="2"/>
        <v>17.436</v>
      </c>
      <c r="D28" s="57">
        <f t="shared" si="2"/>
        <v>14.586</v>
      </c>
      <c r="E28" s="57">
        <f t="shared" si="2"/>
        <v>12.500999999999999</v>
      </c>
      <c r="F28" s="57">
        <f t="shared" si="2"/>
        <v>11.718999999999999</v>
      </c>
      <c r="G28" s="57">
        <f t="shared" si="2"/>
        <v>6.8129999999999997</v>
      </c>
      <c r="H28" s="57">
        <f t="shared" si="2"/>
        <v>11.842000000000001</v>
      </c>
      <c r="I28" s="57">
        <f t="shared" si="2"/>
        <v>13.284000000000001</v>
      </c>
      <c r="J28" s="57">
        <f t="shared" si="2"/>
        <v>4.3440000000000003</v>
      </c>
      <c r="K28" s="57">
        <f t="shared" si="2"/>
        <v>6.3540000000000001</v>
      </c>
      <c r="L28" s="57">
        <f t="shared" si="2"/>
        <v>6.0910000000000002</v>
      </c>
      <c r="M28" s="57">
        <f t="shared" si="2"/>
        <v>13.81</v>
      </c>
      <c r="N28" s="57">
        <f t="shared" si="2"/>
        <v>12.746</v>
      </c>
      <c r="O28" s="57">
        <f t="shared" si="2"/>
        <v>17.02</v>
      </c>
      <c r="P28" s="57">
        <f t="shared" si="2"/>
        <v>8.3550000000000004</v>
      </c>
      <c r="Q28" s="57">
        <f t="shared" si="2"/>
        <v>5.5439999999999996</v>
      </c>
      <c r="R28" s="57">
        <f t="shared" si="2"/>
        <v>5.0579999999999998</v>
      </c>
      <c r="S28" s="57">
        <f t="shared" si="2"/>
        <v>6.0460000000000003</v>
      </c>
      <c r="T28" s="57">
        <f t="shared" si="2"/>
        <v>5.8879999999999999</v>
      </c>
      <c r="U28" s="57">
        <f t="shared" si="2"/>
        <v>2.6909999999999998</v>
      </c>
      <c r="V28" s="57">
        <f t="shared" si="2"/>
        <v>34.698999999999998</v>
      </c>
      <c r="W28" s="57">
        <f t="shared" si="2"/>
        <v>5.9980000000000002</v>
      </c>
      <c r="X28" s="57">
        <f t="shared" si="2"/>
        <v>4.976</v>
      </c>
      <c r="Y28" s="57">
        <f t="shared" si="2"/>
        <v>5.2039999999999997</v>
      </c>
      <c r="Z28" s="58">
        <f t="shared" si="2"/>
        <v>0</v>
      </c>
      <c r="AA28" s="59">
        <f t="shared" si="2"/>
        <v>253.83799999999997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20.832999999999998</v>
      </c>
      <c r="C47" s="83">
        <f t="shared" ref="C47:Z47" si="8">SUM(C10:C13)+C22+C36</f>
        <v>17.436</v>
      </c>
      <c r="D47" s="83">
        <f t="shared" si="8"/>
        <v>14.586000000000002</v>
      </c>
      <c r="E47" s="83">
        <f t="shared" si="8"/>
        <v>12.501000000000001</v>
      </c>
      <c r="F47" s="83">
        <f t="shared" si="8"/>
        <v>11.718999999999998</v>
      </c>
      <c r="G47" s="83">
        <f t="shared" si="8"/>
        <v>6.8129999999999997</v>
      </c>
      <c r="H47" s="83">
        <f t="shared" si="8"/>
        <v>11.841999999999999</v>
      </c>
      <c r="I47" s="83">
        <f t="shared" si="8"/>
        <v>13.284000000000001</v>
      </c>
      <c r="J47" s="83">
        <f t="shared" si="8"/>
        <v>4.3440000000000003</v>
      </c>
      <c r="K47" s="83">
        <f t="shared" si="8"/>
        <v>6.3539999999999992</v>
      </c>
      <c r="L47" s="83">
        <f t="shared" si="8"/>
        <v>6.0909999999999993</v>
      </c>
      <c r="M47" s="83">
        <f t="shared" si="8"/>
        <v>13.81</v>
      </c>
      <c r="N47" s="83">
        <f t="shared" si="8"/>
        <v>12.745999999999999</v>
      </c>
      <c r="O47" s="83">
        <f t="shared" si="8"/>
        <v>17.02</v>
      </c>
      <c r="P47" s="83">
        <f t="shared" si="8"/>
        <v>8.3550000000000004</v>
      </c>
      <c r="Q47" s="83">
        <f t="shared" si="8"/>
        <v>5.5439999999999996</v>
      </c>
      <c r="R47" s="83">
        <f t="shared" si="8"/>
        <v>5.0579999999999998</v>
      </c>
      <c r="S47" s="83">
        <f t="shared" si="8"/>
        <v>6.0460000000000003</v>
      </c>
      <c r="T47" s="83">
        <f t="shared" si="8"/>
        <v>5.8879999999999999</v>
      </c>
      <c r="U47" s="83">
        <f t="shared" si="8"/>
        <v>2.6909999999999998</v>
      </c>
      <c r="V47" s="83">
        <f t="shared" si="8"/>
        <v>34.698999999999998</v>
      </c>
      <c r="W47" s="83">
        <f t="shared" si="8"/>
        <v>5.9979999999999993</v>
      </c>
      <c r="X47" s="83">
        <f t="shared" si="8"/>
        <v>4.976</v>
      </c>
      <c r="Y47" s="83">
        <f t="shared" si="8"/>
        <v>5.2039999999999997</v>
      </c>
      <c r="Z47" s="84">
        <f t="shared" si="8"/>
        <v>0</v>
      </c>
      <c r="AA47" s="100">
        <f>SUM(B47:Z47)</f>
        <v>253.83800000000002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2021-08-10T12:48:58Z</dcterms:created>
  <dcterms:modified xsi:type="dcterms:W3CDTF">2021-08-10T12:48:59Z</dcterms:modified>
</cp:coreProperties>
</file>