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<sst xmlns="http://schemas.openxmlformats.org/spreadsheetml/2006/main" count="110" uniqueCount="49">
  <si>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09/08/2021 15:58:14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</si>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</sst>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81</c:v>
                </c:pt>
                <c:pt idx="23">
                  <c:v>28.812000000000001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6.8940000000000001</c:v>
                </c:pt>
                <c:pt idx="1">
                  <c:v>5.3449999999999998</c:v>
                </c:pt>
                <c:pt idx="2">
                  <c:v>0.29599999999999999</c:v>
                </c:pt>
                <c:pt idx="3">
                  <c:v>0.28100000000000003</c:v>
                </c:pt>
                <c:pt idx="5">
                  <c:v>30</c:v>
                </c:pt>
                <c:pt idx="6">
                  <c:v>0.88100000000000001</c:v>
                </c:pt>
                <c:pt idx="7">
                  <c:v>11.289</c:v>
                </c:pt>
                <c:pt idx="8">
                  <c:v>8.7349999999999994</c:v>
                </c:pt>
                <c:pt idx="9">
                  <c:v>5.4649999999999999</c:v>
                </c:pt>
                <c:pt idx="10">
                  <c:v>8.6750000000000007</c:v>
                </c:pt>
                <c:pt idx="11">
                  <c:v>9.1199999999999992</c:v>
                </c:pt>
                <c:pt idx="17">
                  <c:v>152</c:v>
                </c:pt>
                <c:pt idx="18">
                  <c:v>152</c:v>
                </c:pt>
                <c:pt idx="19">
                  <c:v>2</c:v>
                </c:pt>
                <c:pt idx="21">
                  <c:v>2</c:v>
                </c:pt>
                <c:pt idx="23">
                  <c:v>15.952999999999999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4.3999999999999997E-2</c:v>
                </c:pt>
                <c:pt idx="2">
                  <c:v>0.158</c:v>
                </c:pt>
                <c:pt idx="3">
                  <c:v>0.13899999999999998</c:v>
                </c:pt>
                <c:pt idx="6">
                  <c:v>0.59399999999999997</c:v>
                </c:pt>
                <c:pt idx="7">
                  <c:v>0.54600000000000004</c:v>
                </c:pt>
                <c:pt idx="8">
                  <c:v>0.82300000000000006</c:v>
                </c:pt>
                <c:pt idx="9">
                  <c:v>1.149</c:v>
                </c:pt>
                <c:pt idx="10">
                  <c:v>1.3009999999999999</c:v>
                </c:pt>
                <c:pt idx="11">
                  <c:v>1.389</c:v>
                </c:pt>
                <c:pt idx="12">
                  <c:v>9.3570000000000011</c:v>
                </c:pt>
                <c:pt idx="13">
                  <c:v>4.5609999999999999</c:v>
                </c:pt>
                <c:pt idx="14">
                  <c:v>2.464</c:v>
                </c:pt>
                <c:pt idx="15">
                  <c:v>1.1060000000000001</c:v>
                </c:pt>
                <c:pt idx="16">
                  <c:v>0.7</c:v>
                </c:pt>
                <c:pt idx="17">
                  <c:v>2.214</c:v>
                </c:pt>
                <c:pt idx="18">
                  <c:v>27.26</c:v>
                </c:pt>
                <c:pt idx="21">
                  <c:v>1.3029999999999999</c:v>
                </c:pt>
                <c:pt idx="23">
                  <c:v>1.143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50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32</c:v>
                </c:pt>
                <c:pt idx="12">
                  <c:v>32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58</c:v>
                </c:pt>
                <c:pt idx="18">
                  <c:v>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184072"/>
        <c:axId val="383184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8.5640000000000001</c:v>
                </c:pt>
                <c:pt idx="1">
                  <c:v>6.8939999999999992</c:v>
                </c:pt>
                <c:pt idx="2">
                  <c:v>3.887</c:v>
                </c:pt>
                <c:pt idx="3">
                  <c:v>2.597</c:v>
                </c:pt>
                <c:pt idx="4">
                  <c:v>0.97399999999999998</c:v>
                </c:pt>
                <c:pt idx="5">
                  <c:v>33.888000000000005</c:v>
                </c:pt>
                <c:pt idx="6">
                  <c:v>52.503999999999998</c:v>
                </c:pt>
                <c:pt idx="7">
                  <c:v>13.675000000000001</c:v>
                </c:pt>
                <c:pt idx="8">
                  <c:v>11.281000000000001</c:v>
                </c:pt>
                <c:pt idx="9">
                  <c:v>9.3460000000000001</c:v>
                </c:pt>
                <c:pt idx="10">
                  <c:v>12.994999999999999</c:v>
                </c:pt>
                <c:pt idx="11">
                  <c:v>43.536000000000001</c:v>
                </c:pt>
                <c:pt idx="12">
                  <c:v>43.185000000000002</c:v>
                </c:pt>
                <c:pt idx="13">
                  <c:v>35.533999999999999</c:v>
                </c:pt>
                <c:pt idx="14">
                  <c:v>33.928999999999995</c:v>
                </c:pt>
                <c:pt idx="15">
                  <c:v>32.908000000000001</c:v>
                </c:pt>
                <c:pt idx="16">
                  <c:v>32.099000000000004</c:v>
                </c:pt>
                <c:pt idx="17">
                  <c:v>213.94499999999999</c:v>
                </c:pt>
                <c:pt idx="18">
                  <c:v>251.51599999999999</c:v>
                </c:pt>
                <c:pt idx="19">
                  <c:v>6.6109999999999998</c:v>
                </c:pt>
                <c:pt idx="20">
                  <c:v>6.62</c:v>
                </c:pt>
                <c:pt idx="21">
                  <c:v>4.4070000000000009</c:v>
                </c:pt>
                <c:pt idx="22">
                  <c:v>87.528000000000006</c:v>
                </c:pt>
                <c:pt idx="23">
                  <c:v>47.161000000000001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184072"/>
        <c:axId val="383184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129.88999999999999</c:v>
                </c:pt>
                <c:pt idx="1">
                  <c:v>112.49</c:v>
                </c:pt>
                <c:pt idx="2">
                  <c:v>105.1</c:v>
                </c:pt>
                <c:pt idx="3">
                  <c:v>103.16</c:v>
                </c:pt>
                <c:pt idx="4">
                  <c:v>100.51</c:v>
                </c:pt>
                <c:pt idx="5">
                  <c:v>96.62</c:v>
                </c:pt>
                <c:pt idx="6">
                  <c:v>113.03</c:v>
                </c:pt>
                <c:pt idx="7">
                  <c:v>115.05</c:v>
                </c:pt>
                <c:pt idx="8">
                  <c:v>120.79</c:v>
                </c:pt>
                <c:pt idx="9">
                  <c:v>115.04</c:v>
                </c:pt>
                <c:pt idx="10">
                  <c:v>122.21</c:v>
                </c:pt>
                <c:pt idx="11">
                  <c:v>128.68</c:v>
                </c:pt>
                <c:pt idx="12">
                  <c:v>163.36000000000001</c:v>
                </c:pt>
                <c:pt idx="13">
                  <c:v>155.9</c:v>
                </c:pt>
                <c:pt idx="14">
                  <c:v>154.80000000000001</c:v>
                </c:pt>
                <c:pt idx="15">
                  <c:v>157.19999999999999</c:v>
                </c:pt>
                <c:pt idx="16">
                  <c:v>182.54</c:v>
                </c:pt>
                <c:pt idx="17">
                  <c:v>190.48</c:v>
                </c:pt>
                <c:pt idx="18">
                  <c:v>230</c:v>
                </c:pt>
                <c:pt idx="19">
                  <c:v>174.94</c:v>
                </c:pt>
                <c:pt idx="20">
                  <c:v>173.95</c:v>
                </c:pt>
                <c:pt idx="21">
                  <c:v>155.94</c:v>
                </c:pt>
                <c:pt idx="22">
                  <c:v>122.36</c:v>
                </c:pt>
                <c:pt idx="23">
                  <c:v>142.05000000000001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185248"/>
        <c:axId val="383184856"/>
      </c:lineChart>
      <c:catAx>
        <c:axId val="383184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184464"/>
        <c:crosses val="autoZero"/>
        <c:auto val="1"/>
        <c:lblAlgn val="ctr"/>
        <c:lblOffset val="100"/>
        <c:noMultiLvlLbl val="0"/>
      </c:catAx>
      <c:valAx>
        <c:axId val="38318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184072"/>
        <c:crosses val="autoZero"/>
        <c:crossBetween val="between"/>
      </c:valAx>
      <c:valAx>
        <c:axId val="383184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185248"/>
        <c:crosses val="max"/>
        <c:crossBetween val="between"/>
      </c:valAx>
      <c:catAx>
        <c:axId val="383185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184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44418</v>
          </cell>
        </row>
        <row r="5">
          <cell r="C5" t="str">
            <v>LIDA1</v>
          </cell>
        </row>
        <row r="26">
          <cell r="C26">
            <v>109.812</v>
          </cell>
        </row>
        <row r="27">
          <cell r="C27">
            <v>410.9339999999998</v>
          </cell>
        </row>
        <row r="28">
          <cell r="C28">
            <v>367</v>
          </cell>
        </row>
        <row r="29">
          <cell r="C29">
            <v>0</v>
          </cell>
        </row>
        <row r="30">
          <cell r="C30">
            <v>56.250999999999998</v>
          </cell>
        </row>
        <row r="31">
          <cell r="C31">
            <v>0</v>
          </cell>
        </row>
        <row r="32">
          <cell r="C32">
            <v>14.429000000000002</v>
          </cell>
        </row>
        <row r="33">
          <cell r="C33">
            <v>37.158000000000001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4.5679999999999996</v>
          </cell>
        </row>
        <row r="40">
          <cell r="C40">
            <v>125.414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749</v>
          </cell>
        </row>
        <row r="46">
          <cell r="C46">
            <v>66</v>
          </cell>
        </row>
        <row r="47">
          <cell r="C47">
            <v>50.601999999999997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129.88999999999999</v>
          </cell>
          <cell r="C7">
            <v>112.49</v>
          </cell>
          <cell r="D7">
            <v>105.1</v>
          </cell>
          <cell r="E7">
            <v>103.16</v>
          </cell>
          <cell r="F7">
            <v>100.51</v>
          </cell>
          <cell r="G7">
            <v>96.62</v>
          </cell>
          <cell r="H7">
            <v>113.03</v>
          </cell>
          <cell r="I7">
            <v>115.05</v>
          </cell>
          <cell r="J7">
            <v>120.79</v>
          </cell>
          <cell r="K7">
            <v>115.04</v>
          </cell>
          <cell r="L7">
            <v>122.21</v>
          </cell>
          <cell r="M7">
            <v>128.68</v>
          </cell>
          <cell r="N7">
            <v>163.36000000000001</v>
          </cell>
          <cell r="O7">
            <v>155.9</v>
          </cell>
          <cell r="P7">
            <v>154.80000000000001</v>
          </cell>
          <cell r="Q7">
            <v>157.19999999999999</v>
          </cell>
          <cell r="R7">
            <v>182.54</v>
          </cell>
          <cell r="S7">
            <v>190.48</v>
          </cell>
          <cell r="T7">
            <v>230</v>
          </cell>
          <cell r="U7">
            <v>174.94</v>
          </cell>
          <cell r="V7">
            <v>173.95</v>
          </cell>
          <cell r="W7">
            <v>155.94</v>
          </cell>
          <cell r="X7">
            <v>122.36</v>
          </cell>
          <cell r="Y7">
            <v>142.05000000000001</v>
          </cell>
        </row>
        <row r="10">
          <cell r="X10">
            <v>10</v>
          </cell>
        </row>
        <row r="11">
          <cell r="X11">
            <v>37</v>
          </cell>
          <cell r="Y11">
            <v>28.812000000000001</v>
          </cell>
        </row>
        <row r="12">
          <cell r="X12">
            <v>17</v>
          </cell>
        </row>
        <row r="13">
          <cell r="X13">
            <v>17</v>
          </cell>
        </row>
        <row r="24">
          <cell r="G24">
            <v>30</v>
          </cell>
          <cell r="S24">
            <v>152</v>
          </cell>
          <cell r="T24">
            <v>152</v>
          </cell>
          <cell r="U24">
            <v>2</v>
          </cell>
          <cell r="W24">
            <v>2</v>
          </cell>
        </row>
        <row r="31">
          <cell r="C31">
            <v>5.3449999999999998</v>
          </cell>
          <cell r="D31">
            <v>0.29599999999999999</v>
          </cell>
          <cell r="E31">
            <v>0.28100000000000003</v>
          </cell>
          <cell r="H31">
            <v>0.88100000000000001</v>
          </cell>
          <cell r="I31">
            <v>11.289</v>
          </cell>
          <cell r="J31">
            <v>0.93100000000000005</v>
          </cell>
          <cell r="K31">
            <v>5.4649999999999999</v>
          </cell>
          <cell r="L31">
            <v>0.81699999999999995</v>
          </cell>
          <cell r="Y31">
            <v>15.952999999999999</v>
          </cell>
        </row>
        <row r="35">
          <cell r="B35">
            <v>3.9289999999999998</v>
          </cell>
          <cell r="J35">
            <v>4.4020000000000001</v>
          </cell>
          <cell r="L35">
            <v>4.4290000000000003</v>
          </cell>
          <cell r="M35">
            <v>5.0599999999999996</v>
          </cell>
        </row>
        <row r="36">
          <cell r="B36">
            <v>2.9649999999999999</v>
          </cell>
          <cell r="J36">
            <v>3.4020000000000001</v>
          </cell>
          <cell r="L36">
            <v>3.4289999999999998</v>
          </cell>
          <cell r="M36">
            <v>4.0599999999999996</v>
          </cell>
        </row>
        <row r="38">
          <cell r="T38">
            <v>19</v>
          </cell>
        </row>
        <row r="39">
          <cell r="S39">
            <v>58</v>
          </cell>
        </row>
        <row r="40">
          <cell r="T40">
            <v>50</v>
          </cell>
        </row>
        <row r="44">
          <cell r="H44">
            <v>50</v>
          </cell>
          <cell r="I44">
            <v>1</v>
          </cell>
          <cell r="J44">
            <v>1</v>
          </cell>
          <cell r="K44">
            <v>2</v>
          </cell>
          <cell r="L44">
            <v>2</v>
          </cell>
          <cell r="M44">
            <v>2</v>
          </cell>
          <cell r="N44">
            <v>2</v>
          </cell>
        </row>
        <row r="52"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</row>
        <row r="57">
          <cell r="C57">
            <v>4.3999999999999997E-2</v>
          </cell>
          <cell r="D57">
            <v>0.158</v>
          </cell>
          <cell r="E57">
            <v>0.13899999999999998</v>
          </cell>
          <cell r="H57">
            <v>0.59399999999999997</v>
          </cell>
          <cell r="I57">
            <v>0.54600000000000004</v>
          </cell>
          <cell r="J57">
            <v>0.82300000000000006</v>
          </cell>
          <cell r="K57">
            <v>1.149</v>
          </cell>
          <cell r="L57">
            <v>1.3009999999999999</v>
          </cell>
          <cell r="M57">
            <v>1.389</v>
          </cell>
          <cell r="N57">
            <v>9.3570000000000011</v>
          </cell>
          <cell r="O57">
            <v>4.5609999999999999</v>
          </cell>
          <cell r="P57">
            <v>2.464</v>
          </cell>
          <cell r="Q57">
            <v>1.1060000000000001</v>
          </cell>
          <cell r="R57">
            <v>0.7</v>
          </cell>
          <cell r="S57">
            <v>2.214</v>
          </cell>
          <cell r="T57">
            <v>27.26</v>
          </cell>
          <cell r="W57">
            <v>1.3029999999999999</v>
          </cell>
          <cell r="Y57">
            <v>1.143</v>
          </cell>
        </row>
        <row r="63">
          <cell r="B63">
            <v>0.41699999999999998</v>
          </cell>
          <cell r="C63">
            <v>0.41699999999999998</v>
          </cell>
          <cell r="D63">
            <v>0.41799999999999998</v>
          </cell>
          <cell r="E63">
            <v>0.501</v>
          </cell>
          <cell r="F63">
            <v>0.47699999999999998</v>
          </cell>
          <cell r="G63">
            <v>0.48599999999999999</v>
          </cell>
          <cell r="H63">
            <v>0.51300000000000001</v>
          </cell>
          <cell r="I63">
            <v>0.51900000000000002</v>
          </cell>
          <cell r="J63">
            <v>0.441</v>
          </cell>
          <cell r="K63">
            <v>0.44800000000000001</v>
          </cell>
          <cell r="L63">
            <v>0.58799999999999997</v>
          </cell>
          <cell r="M63">
            <v>0.68200000000000005</v>
          </cell>
          <cell r="N63">
            <v>0.69199999999999995</v>
          </cell>
          <cell r="O63">
            <v>0.80900000000000005</v>
          </cell>
          <cell r="P63">
            <v>0.78800000000000003</v>
          </cell>
          <cell r="Q63">
            <v>0.84899999999999998</v>
          </cell>
          <cell r="R63">
            <v>0.85099999999999998</v>
          </cell>
          <cell r="S63">
            <v>0.83899999999999997</v>
          </cell>
          <cell r="T63">
            <v>0.82099999999999995</v>
          </cell>
          <cell r="U63">
            <v>0.81899999999999995</v>
          </cell>
          <cell r="V63">
            <v>0.72299999999999998</v>
          </cell>
          <cell r="W63">
            <v>0.51500000000000001</v>
          </cell>
          <cell r="X63">
            <v>0.40400000000000003</v>
          </cell>
          <cell r="Y63">
            <v>0.41199999999999998</v>
          </cell>
        </row>
        <row r="64">
          <cell r="B64">
            <v>1.2530000000000001</v>
          </cell>
          <cell r="C64">
            <v>1.0880000000000001</v>
          </cell>
          <cell r="D64">
            <v>3.0150000000000001</v>
          </cell>
          <cell r="E64">
            <v>1.6759999999999999</v>
          </cell>
          <cell r="F64">
            <v>0.497</v>
          </cell>
          <cell r="G64">
            <v>3.4020000000000001</v>
          </cell>
          <cell r="H64">
            <v>0.51600000000000001</v>
          </cell>
          <cell r="I64">
            <v>0.32099999999999995</v>
          </cell>
          <cell r="J64">
            <v>0.28199999999999997</v>
          </cell>
          <cell r="K64">
            <v>0.28399999999999997</v>
          </cell>
          <cell r="L64">
            <v>0.43099999999999999</v>
          </cell>
          <cell r="M64">
            <v>0.34499999999999997</v>
          </cell>
          <cell r="N64">
            <v>1.1360000000000001</v>
          </cell>
          <cell r="O64">
            <v>0.16400000000000001</v>
          </cell>
          <cell r="P64">
            <v>0.67700000000000005</v>
          </cell>
          <cell r="Q64">
            <v>0.95299999999999996</v>
          </cell>
          <cell r="R64">
            <v>0.54800000000000004</v>
          </cell>
          <cell r="S64">
            <v>0.89200000000000002</v>
          </cell>
          <cell r="T64">
            <v>2.4350000000000001</v>
          </cell>
          <cell r="U64">
            <v>3.7919999999999998</v>
          </cell>
          <cell r="V64">
            <v>5.8970000000000002</v>
          </cell>
          <cell r="W64">
            <v>0.58899999999999997</v>
          </cell>
          <cell r="X64">
            <v>6.1239999999999997</v>
          </cell>
          <cell r="Y64">
            <v>0.84099999999999997</v>
          </cell>
        </row>
      </sheetData>
      <sheetData sheetId="17">
        <row r="27">
          <cell r="H27">
            <v>50</v>
          </cell>
          <cell r="I27">
            <v>1</v>
          </cell>
          <cell r="J27">
            <v>1</v>
          </cell>
          <cell r="K27">
            <v>2</v>
          </cell>
          <cell r="L27">
            <v>2</v>
          </cell>
          <cell r="M27">
            <v>32</v>
          </cell>
          <cell r="N27">
            <v>32</v>
          </cell>
          <cell r="O27">
            <v>30</v>
          </cell>
          <cell r="P27">
            <v>30</v>
          </cell>
          <cell r="Q27">
            <v>30</v>
          </cell>
          <cell r="R27">
            <v>30</v>
          </cell>
          <cell r="S27">
            <v>208</v>
          </cell>
          <cell r="T27">
            <v>221</v>
          </cell>
          <cell r="X27">
            <v>51</v>
          </cell>
          <cell r="Y27">
            <v>29</v>
          </cell>
        </row>
        <row r="44">
          <cell r="S44">
            <v>2</v>
          </cell>
          <cell r="U44">
            <v>2</v>
          </cell>
          <cell r="W44">
            <v>2</v>
          </cell>
        </row>
        <row r="52">
          <cell r="G52">
            <v>30</v>
          </cell>
          <cell r="X52">
            <v>30</v>
          </cell>
        </row>
        <row r="57">
          <cell r="B57">
            <v>8.0920000000000005</v>
          </cell>
          <cell r="C57">
            <v>6.3089999999999993</v>
          </cell>
          <cell r="D57">
            <v>3.1660000000000004</v>
          </cell>
          <cell r="E57">
            <v>2.0649999999999999</v>
          </cell>
          <cell r="F57">
            <v>0.71000000000000008</v>
          </cell>
          <cell r="G57">
            <v>3.3359999999999999</v>
          </cell>
          <cell r="H57">
            <v>0.89399999999999991</v>
          </cell>
          <cell r="I57">
            <v>1.2130000000000001</v>
          </cell>
          <cell r="J57">
            <v>0.63100000000000001</v>
          </cell>
          <cell r="K57">
            <v>1.04</v>
          </cell>
          <cell r="L57">
            <v>1.4240000000000002</v>
          </cell>
          <cell r="M57">
            <v>0.97699999999999998</v>
          </cell>
          <cell r="O57">
            <v>0.82200000000000006</v>
          </cell>
          <cell r="P57">
            <v>0.14300000000000002</v>
          </cell>
          <cell r="Q57">
            <v>0.158</v>
          </cell>
          <cell r="R57">
            <v>1.0620000000000001</v>
          </cell>
          <cell r="S57">
            <v>0.56200000000000006</v>
          </cell>
          <cell r="U57">
            <v>4.6109999999999998</v>
          </cell>
          <cell r="V57">
            <v>6.5679999999999996</v>
          </cell>
          <cell r="W57">
            <v>6.6000000000000003E-2</v>
          </cell>
          <cell r="X57">
            <v>6.5180000000000007</v>
          </cell>
          <cell r="Y57">
            <v>0.23499999999999999</v>
          </cell>
        </row>
        <row r="63">
          <cell r="T63">
            <v>4.5679999999999996</v>
          </cell>
        </row>
        <row r="64">
          <cell r="B64">
            <v>0.47199999999999998</v>
          </cell>
          <cell r="C64">
            <v>0.58499999999999996</v>
          </cell>
          <cell r="D64">
            <v>0.72099999999999997</v>
          </cell>
          <cell r="E64">
            <v>0.53200000000000003</v>
          </cell>
          <cell r="F64">
            <v>0.26400000000000001</v>
          </cell>
          <cell r="G64">
            <v>0.55200000000000005</v>
          </cell>
          <cell r="H64">
            <v>1.61</v>
          </cell>
          <cell r="I64">
            <v>11.462</v>
          </cell>
          <cell r="J64">
            <v>9.65</v>
          </cell>
          <cell r="K64">
            <v>6.3060000000000009</v>
          </cell>
          <cell r="L64">
            <v>9.5709999999999997</v>
          </cell>
          <cell r="M64">
            <v>10.558999999999999</v>
          </cell>
          <cell r="N64">
            <v>11.185</v>
          </cell>
          <cell r="O64">
            <v>4.7119999999999997</v>
          </cell>
          <cell r="P64">
            <v>3.786</v>
          </cell>
          <cell r="Q64">
            <v>2.75</v>
          </cell>
          <cell r="R64">
            <v>1.0369999999999999</v>
          </cell>
          <cell r="S64">
            <v>3.383</v>
          </cell>
          <cell r="T64">
            <v>25.947999999999997</v>
          </cell>
          <cell r="V64">
            <v>5.1999999999999998E-2</v>
          </cell>
          <cell r="W64">
            <v>2.3410000000000002</v>
          </cell>
          <cell r="X64">
            <v>0.01</v>
          </cell>
          <cell r="Y64">
            <v>17.926000000000002</v>
          </cell>
        </row>
      </sheetData>
      <sheetData sheetId="18">
        <row r="7">
          <cell r="B7">
            <v>129.88999999999999</v>
          </cell>
          <cell r="C7">
            <v>112.49</v>
          </cell>
          <cell r="D7">
            <v>105.1</v>
          </cell>
          <cell r="E7">
            <v>103.16</v>
          </cell>
          <cell r="F7">
            <v>100.51</v>
          </cell>
          <cell r="G7">
            <v>96.62</v>
          </cell>
          <cell r="H7">
            <v>113.03</v>
          </cell>
          <cell r="I7">
            <v>115.05</v>
          </cell>
          <cell r="J7">
            <v>120.79</v>
          </cell>
          <cell r="K7">
            <v>115.04</v>
          </cell>
          <cell r="L7">
            <v>122.21</v>
          </cell>
          <cell r="M7">
            <v>128.68</v>
          </cell>
          <cell r="N7">
            <v>163.36000000000001</v>
          </cell>
          <cell r="O7">
            <v>155.9</v>
          </cell>
          <cell r="P7">
            <v>154.80000000000001</v>
          </cell>
          <cell r="Q7">
            <v>157.19999999999999</v>
          </cell>
          <cell r="R7">
            <v>182.54</v>
          </cell>
          <cell r="S7">
            <v>190.48</v>
          </cell>
          <cell r="T7">
            <v>230</v>
          </cell>
          <cell r="U7">
            <v>174.94</v>
          </cell>
          <cell r="V7">
            <v>173.95</v>
          </cell>
          <cell r="W7">
            <v>155.94</v>
          </cell>
          <cell r="X7">
            <v>122.36</v>
          </cell>
          <cell r="Y7">
            <v>142.05000000000001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ELTA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8.5640000000000001</v>
      </c>
      <c r="C4" s="18">
        <v>6.8939999999999992</v>
      </c>
      <c r="D4" s="18">
        <v>3.8870000000000005</v>
      </c>
      <c r="E4" s="18">
        <v>2.5969999999999995</v>
      </c>
      <c r="F4" s="18">
        <v>0.97399999999999998</v>
      </c>
      <c r="G4" s="18">
        <v>33.887999999999998</v>
      </c>
      <c r="H4" s="18">
        <v>52.504000000000005</v>
      </c>
      <c r="I4" s="18">
        <v>13.675000000000001</v>
      </c>
      <c r="J4" s="18">
        <v>11.280999999999999</v>
      </c>
      <c r="K4" s="18">
        <v>9.3460000000000001</v>
      </c>
      <c r="L4" s="18">
        <v>12.994999999999999</v>
      </c>
      <c r="M4" s="18">
        <v>43.536000000000001</v>
      </c>
      <c r="N4" s="18">
        <v>43.185000000000002</v>
      </c>
      <c r="O4" s="18">
        <v>35.533999999999999</v>
      </c>
      <c r="P4" s="18">
        <v>33.929000000000002</v>
      </c>
      <c r="Q4" s="18">
        <v>32.908000000000001</v>
      </c>
      <c r="R4" s="18">
        <v>32.098999999999997</v>
      </c>
      <c r="S4" s="18">
        <v>213.94499999999999</v>
      </c>
      <c r="T4" s="18">
        <v>251.51599999999999</v>
      </c>
      <c r="U4" s="18">
        <v>6.6109999999999998</v>
      </c>
      <c r="V4" s="18">
        <v>6.6199999999999992</v>
      </c>
      <c r="W4" s="18">
        <v>4.407</v>
      </c>
      <c r="X4" s="18">
        <v>87.527999999999992</v>
      </c>
      <c r="Y4" s="18">
        <v>47.161000000000001</v>
      </c>
      <c r="Z4" s="19"/>
      <c r="AA4" s="20">
        <f>SUM(B4:Z4)</f>
        <v>995.58400000000006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129.88999999999999</v>
      </c>
      <c r="C7" s="28">
        <v>112.49</v>
      </c>
      <c r="D7" s="28">
        <v>105.1</v>
      </c>
      <c r="E7" s="28">
        <v>103.16</v>
      </c>
      <c r="F7" s="28">
        <v>100.51</v>
      </c>
      <c r="G7" s="28">
        <v>96.62</v>
      </c>
      <c r="H7" s="28">
        <v>113.03</v>
      </c>
      <c r="I7" s="28">
        <v>115.05</v>
      </c>
      <c r="J7" s="28">
        <v>120.79</v>
      </c>
      <c r="K7" s="28">
        <v>115.04</v>
      </c>
      <c r="L7" s="28">
        <v>122.21</v>
      </c>
      <c r="M7" s="28">
        <v>128.68</v>
      </c>
      <c r="N7" s="28">
        <v>163.36000000000001</v>
      </c>
      <c r="O7" s="28">
        <v>155.9</v>
      </c>
      <c r="P7" s="28">
        <v>154.80000000000001</v>
      </c>
      <c r="Q7" s="28">
        <v>157.19999999999999</v>
      </c>
      <c r="R7" s="28">
        <v>182.54</v>
      </c>
      <c r="S7" s="28">
        <v>190.48</v>
      </c>
      <c r="T7" s="28">
        <v>230</v>
      </c>
      <c r="U7" s="28">
        <v>174.94</v>
      </c>
      <c r="V7" s="28">
        <v>173.95</v>
      </c>
      <c r="W7" s="28">
        <v>155.94</v>
      </c>
      <c r="X7" s="28">
        <v>122.36</v>
      </c>
      <c r="Y7" s="28">
        <v>142.05000000000001</v>
      </c>
      <c r="Z7" s="29"/>
      <c r="AA7" s="30">
        <f>IF(SUM(GR_MAINLAND_MCP_SUM_SELL)&lt;&gt;0,AVERAGEIF(GR_MAINLAND_MCP_SUM_SELL,"&lt;&gt;"""),"")</f>
        <v>140.25375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81</v>
      </c>
      <c r="Y10" s="42">
        <v>28.812000000000001</v>
      </c>
      <c r="Z10" s="43"/>
      <c r="AA10" s="44">
        <f>SUM(B10:Z10)</f>
        <v>109.812</v>
      </c>
    </row>
    <row r="11" spans="1:27" ht="24.95" customHeight="1" x14ac:dyDescent="0.2">
      <c r="A11" s="45" t="s">
        <v>7</v>
      </c>
      <c r="B11" s="46">
        <v>6.8940000000000001</v>
      </c>
      <c r="C11" s="47">
        <v>5.3449999999999998</v>
      </c>
      <c r="D11" s="47">
        <v>0.29599999999999999</v>
      </c>
      <c r="E11" s="47">
        <v>0.28100000000000003</v>
      </c>
      <c r="F11" s="47"/>
      <c r="G11" s="47">
        <v>30</v>
      </c>
      <c r="H11" s="47">
        <v>0.88100000000000001</v>
      </c>
      <c r="I11" s="47">
        <v>11.289</v>
      </c>
      <c r="J11" s="47">
        <v>8.7349999999999994</v>
      </c>
      <c r="K11" s="47">
        <v>5.4649999999999999</v>
      </c>
      <c r="L11" s="47">
        <v>8.6750000000000007</v>
      </c>
      <c r="M11" s="47">
        <v>9.1199999999999992</v>
      </c>
      <c r="N11" s="47"/>
      <c r="O11" s="47"/>
      <c r="P11" s="47"/>
      <c r="Q11" s="47"/>
      <c r="R11" s="47"/>
      <c r="S11" s="47">
        <v>152</v>
      </c>
      <c r="T11" s="47">
        <v>152</v>
      </c>
      <c r="U11" s="47">
        <v>2</v>
      </c>
      <c r="V11" s="47"/>
      <c r="W11" s="47">
        <v>2</v>
      </c>
      <c r="X11" s="47"/>
      <c r="Y11" s="47">
        <v>15.952999999999999</v>
      </c>
      <c r="Z11" s="48"/>
      <c r="AA11" s="49">
        <f>SUM(B11:Z11)</f>
        <v>410.93399999999997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50</v>
      </c>
      <c r="I12" s="47">
        <v>1</v>
      </c>
      <c r="J12" s="47">
        <v>1</v>
      </c>
      <c r="K12" s="47">
        <v>2</v>
      </c>
      <c r="L12" s="47">
        <v>2</v>
      </c>
      <c r="M12" s="47">
        <v>32</v>
      </c>
      <c r="N12" s="47">
        <v>32</v>
      </c>
      <c r="O12" s="47">
        <v>30</v>
      </c>
      <c r="P12" s="47">
        <v>30</v>
      </c>
      <c r="Q12" s="47">
        <v>30</v>
      </c>
      <c r="R12" s="47">
        <v>30</v>
      </c>
      <c r="S12" s="47">
        <v>58</v>
      </c>
      <c r="T12" s="47">
        <v>69</v>
      </c>
      <c r="U12" s="47"/>
      <c r="V12" s="47"/>
      <c r="W12" s="47"/>
      <c r="X12" s="47"/>
      <c r="Y12" s="47"/>
      <c r="Z12" s="48"/>
      <c r="AA12" s="49">
        <f>SUM(B12:Z12)</f>
        <v>367</v>
      </c>
    </row>
    <row r="13" spans="1:27" ht="24.95" customHeight="1" x14ac:dyDescent="0.2">
      <c r="A13" s="50" t="s">
        <v>9</v>
      </c>
      <c r="B13" s="51"/>
      <c r="C13" s="52">
        <v>4.3999999999999997E-2</v>
      </c>
      <c r="D13" s="52">
        <v>0.158</v>
      </c>
      <c r="E13" s="52">
        <v>0.13899999999999998</v>
      </c>
      <c r="F13" s="52"/>
      <c r="G13" s="52"/>
      <c r="H13" s="52">
        <v>0.59399999999999997</v>
      </c>
      <c r="I13" s="52">
        <v>0.54600000000000004</v>
      </c>
      <c r="J13" s="52">
        <v>0.82300000000000006</v>
      </c>
      <c r="K13" s="52">
        <v>1.149</v>
      </c>
      <c r="L13" s="52">
        <v>1.3009999999999999</v>
      </c>
      <c r="M13" s="52">
        <v>1.389</v>
      </c>
      <c r="N13" s="52">
        <v>9.3570000000000011</v>
      </c>
      <c r="O13" s="52">
        <v>4.5609999999999999</v>
      </c>
      <c r="P13" s="52">
        <v>2.464</v>
      </c>
      <c r="Q13" s="52">
        <v>1.1060000000000001</v>
      </c>
      <c r="R13" s="52">
        <v>0.7</v>
      </c>
      <c r="S13" s="52">
        <v>2.214</v>
      </c>
      <c r="T13" s="52">
        <v>27.26</v>
      </c>
      <c r="U13" s="52"/>
      <c r="V13" s="52"/>
      <c r="W13" s="52">
        <v>1.3029999999999999</v>
      </c>
      <c r="X13" s="52"/>
      <c r="Y13" s="52">
        <v>1.143</v>
      </c>
      <c r="Z13" s="53"/>
      <c r="AA13" s="54">
        <f>SUM(B13:Z13)</f>
        <v>56.250999999999998</v>
      </c>
    </row>
    <row r="14" spans="1:27" ht="30" customHeight="1" thickBot="1" x14ac:dyDescent="0.25">
      <c r="A14" s="55" t="s">
        <v>10</v>
      </c>
      <c r="B14" s="56">
        <f>IF(LEN(B$2)&gt;0,SUM(B10:B13),"")</f>
        <v>6.8940000000000001</v>
      </c>
      <c r="C14" s="57">
        <f t="shared" ref="C14:Z14" si="0">IF(LEN(C$2)&gt;0,SUM(C10:C13),"")</f>
        <v>5.3889999999999993</v>
      </c>
      <c r="D14" s="57">
        <f t="shared" si="0"/>
        <v>0.45399999999999996</v>
      </c>
      <c r="E14" s="57">
        <f t="shared" si="0"/>
        <v>0.42000000000000004</v>
      </c>
      <c r="F14" s="57">
        <f t="shared" si="0"/>
        <v>0</v>
      </c>
      <c r="G14" s="57">
        <f t="shared" si="0"/>
        <v>30</v>
      </c>
      <c r="H14" s="57">
        <f t="shared" si="0"/>
        <v>51.475000000000001</v>
      </c>
      <c r="I14" s="57">
        <f t="shared" si="0"/>
        <v>12.834999999999999</v>
      </c>
      <c r="J14" s="57">
        <f t="shared" si="0"/>
        <v>10.558</v>
      </c>
      <c r="K14" s="57">
        <f t="shared" si="0"/>
        <v>8.6140000000000008</v>
      </c>
      <c r="L14" s="57">
        <f t="shared" si="0"/>
        <v>11.976000000000001</v>
      </c>
      <c r="M14" s="57">
        <f t="shared" si="0"/>
        <v>42.509</v>
      </c>
      <c r="N14" s="57">
        <f t="shared" si="0"/>
        <v>41.356999999999999</v>
      </c>
      <c r="O14" s="57">
        <f t="shared" si="0"/>
        <v>34.561</v>
      </c>
      <c r="P14" s="57">
        <f t="shared" si="0"/>
        <v>32.463999999999999</v>
      </c>
      <c r="Q14" s="57">
        <f t="shared" si="0"/>
        <v>31.106000000000002</v>
      </c>
      <c r="R14" s="57">
        <f t="shared" si="0"/>
        <v>30.7</v>
      </c>
      <c r="S14" s="57">
        <f t="shared" si="0"/>
        <v>212.214</v>
      </c>
      <c r="T14" s="57">
        <f t="shared" si="0"/>
        <v>248.26</v>
      </c>
      <c r="U14" s="57">
        <f t="shared" si="0"/>
        <v>2</v>
      </c>
      <c r="V14" s="57">
        <f t="shared" si="0"/>
        <v>0</v>
      </c>
      <c r="W14" s="57">
        <f t="shared" si="0"/>
        <v>3.3029999999999999</v>
      </c>
      <c r="X14" s="57">
        <f t="shared" si="0"/>
        <v>81</v>
      </c>
      <c r="Y14" s="57">
        <f t="shared" si="0"/>
        <v>45.908000000000001</v>
      </c>
      <c r="Z14" s="58" t="str">
        <f t="shared" si="0"/>
        <v/>
      </c>
      <c r="AA14" s="59">
        <f>SUM(AA9:AA13)</f>
        <v>943.99699999999996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0.41699999999999998</v>
      </c>
      <c r="C18" s="72">
        <v>0.41699999999999998</v>
      </c>
      <c r="D18" s="72">
        <v>0.41799999999999998</v>
      </c>
      <c r="E18" s="72">
        <v>0.501</v>
      </c>
      <c r="F18" s="72">
        <v>0.47699999999999998</v>
      </c>
      <c r="G18" s="72">
        <v>0.48599999999999999</v>
      </c>
      <c r="H18" s="72">
        <v>0.51300000000000001</v>
      </c>
      <c r="I18" s="72">
        <v>0.51900000000000002</v>
      </c>
      <c r="J18" s="72">
        <v>0.441</v>
      </c>
      <c r="K18" s="72">
        <v>0.44800000000000001</v>
      </c>
      <c r="L18" s="72">
        <v>0.58799999999999997</v>
      </c>
      <c r="M18" s="72">
        <v>0.68200000000000005</v>
      </c>
      <c r="N18" s="72">
        <v>0.69199999999999995</v>
      </c>
      <c r="O18" s="72">
        <v>0.80900000000000005</v>
      </c>
      <c r="P18" s="72">
        <v>0.78800000000000003</v>
      </c>
      <c r="Q18" s="72">
        <v>0.84899999999999998</v>
      </c>
      <c r="R18" s="72">
        <v>0.85099999999999998</v>
      </c>
      <c r="S18" s="72">
        <v>0.83899999999999997</v>
      </c>
      <c r="T18" s="72">
        <v>0.82099999999999995</v>
      </c>
      <c r="U18" s="72">
        <v>0.81899999999999995</v>
      </c>
      <c r="V18" s="72">
        <v>0.72299999999999998</v>
      </c>
      <c r="W18" s="72">
        <v>0.51500000000000001</v>
      </c>
      <c r="X18" s="72">
        <v>0.40400000000000003</v>
      </c>
      <c r="Y18" s="72">
        <v>0.41199999999999998</v>
      </c>
      <c r="Z18" s="73"/>
      <c r="AA18" s="74">
        <f>SUM(B18:Z18)</f>
        <v>14.429000000000002</v>
      </c>
    </row>
    <row r="19" spans="1:27" ht="24.95" customHeight="1" x14ac:dyDescent="0.2">
      <c r="A19" s="70" t="s">
        <v>14</v>
      </c>
      <c r="B19" s="75">
        <v>1.2530000000000001</v>
      </c>
      <c r="C19" s="76">
        <v>1.0880000000000001</v>
      </c>
      <c r="D19" s="76">
        <v>3.0150000000000001</v>
      </c>
      <c r="E19" s="76">
        <v>1.6759999999999999</v>
      </c>
      <c r="F19" s="76">
        <v>0.497</v>
      </c>
      <c r="G19" s="76">
        <v>3.4020000000000001</v>
      </c>
      <c r="H19" s="76">
        <v>0.51600000000000001</v>
      </c>
      <c r="I19" s="76">
        <v>0.32099999999999995</v>
      </c>
      <c r="J19" s="76">
        <v>0.28199999999999997</v>
      </c>
      <c r="K19" s="76">
        <v>0.28399999999999997</v>
      </c>
      <c r="L19" s="76">
        <v>0.43099999999999999</v>
      </c>
      <c r="M19" s="76">
        <v>0.34499999999999997</v>
      </c>
      <c r="N19" s="76">
        <v>1.1360000000000001</v>
      </c>
      <c r="O19" s="76">
        <v>0.16400000000000001</v>
      </c>
      <c r="P19" s="76">
        <v>0.67700000000000005</v>
      </c>
      <c r="Q19" s="76">
        <v>0.95299999999999996</v>
      </c>
      <c r="R19" s="76">
        <v>0.54800000000000004</v>
      </c>
      <c r="S19" s="76">
        <v>0.89200000000000002</v>
      </c>
      <c r="T19" s="76">
        <v>2.4350000000000001</v>
      </c>
      <c r="U19" s="76">
        <v>3.7919999999999998</v>
      </c>
      <c r="V19" s="76">
        <v>5.8970000000000002</v>
      </c>
      <c r="W19" s="76">
        <v>0.58899999999999997</v>
      </c>
      <c r="X19" s="76">
        <v>6.1239999999999997</v>
      </c>
      <c r="Y19" s="76">
        <v>0.84099999999999997</v>
      </c>
      <c r="Z19" s="73"/>
      <c r="AA19" s="74">
        <f>SUM(B19:Z19)</f>
        <v>37.158000000000001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1.6700000000000002</v>
      </c>
      <c r="C22" s="83">
        <f t="shared" ref="C22:Z22" si="1">IF(LEN(C$2)&gt;0,SUM(C17:C21),"")</f>
        <v>1.5050000000000001</v>
      </c>
      <c r="D22" s="83">
        <f t="shared" si="1"/>
        <v>3.4330000000000003</v>
      </c>
      <c r="E22" s="83">
        <f t="shared" si="1"/>
        <v>2.177</v>
      </c>
      <c r="F22" s="83">
        <f t="shared" si="1"/>
        <v>0.97399999999999998</v>
      </c>
      <c r="G22" s="83">
        <f t="shared" si="1"/>
        <v>3.8879999999999999</v>
      </c>
      <c r="H22" s="83">
        <f t="shared" si="1"/>
        <v>1.0289999999999999</v>
      </c>
      <c r="I22" s="83">
        <f t="shared" si="1"/>
        <v>0.84</v>
      </c>
      <c r="J22" s="83">
        <f t="shared" si="1"/>
        <v>0.72299999999999998</v>
      </c>
      <c r="K22" s="83">
        <f t="shared" si="1"/>
        <v>0.73199999999999998</v>
      </c>
      <c r="L22" s="83">
        <f t="shared" si="1"/>
        <v>1.0189999999999999</v>
      </c>
      <c r="M22" s="83">
        <f t="shared" si="1"/>
        <v>1.0270000000000001</v>
      </c>
      <c r="N22" s="83">
        <f t="shared" si="1"/>
        <v>1.8280000000000001</v>
      </c>
      <c r="O22" s="83">
        <f t="shared" si="1"/>
        <v>0.97300000000000009</v>
      </c>
      <c r="P22" s="83">
        <f t="shared" si="1"/>
        <v>1.4650000000000001</v>
      </c>
      <c r="Q22" s="83">
        <f t="shared" si="1"/>
        <v>1.802</v>
      </c>
      <c r="R22" s="83">
        <f t="shared" si="1"/>
        <v>1.399</v>
      </c>
      <c r="S22" s="83">
        <f t="shared" si="1"/>
        <v>1.7309999999999999</v>
      </c>
      <c r="T22" s="83">
        <f t="shared" si="1"/>
        <v>3.2560000000000002</v>
      </c>
      <c r="U22" s="83">
        <f t="shared" si="1"/>
        <v>4.6109999999999998</v>
      </c>
      <c r="V22" s="83">
        <f t="shared" si="1"/>
        <v>6.62</v>
      </c>
      <c r="W22" s="83">
        <f t="shared" si="1"/>
        <v>1.1040000000000001</v>
      </c>
      <c r="X22" s="83">
        <f t="shared" si="1"/>
        <v>6.5279999999999996</v>
      </c>
      <c r="Y22" s="83">
        <f t="shared" si="1"/>
        <v>1.2529999999999999</v>
      </c>
      <c r="Z22" s="84" t="str">
        <f t="shared" si="1"/>
        <v/>
      </c>
      <c r="AA22" s="85">
        <f>SUM(AA17:AA21)</f>
        <v>51.587000000000003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8.5640000000000001</v>
      </c>
      <c r="C26" s="72">
        <v>6.8940000000000001</v>
      </c>
      <c r="D26" s="72">
        <v>3.887</v>
      </c>
      <c r="E26" s="72">
        <v>2.597</v>
      </c>
      <c r="F26" s="72">
        <v>0.97399999999999998</v>
      </c>
      <c r="G26" s="72">
        <v>33.887999999999998</v>
      </c>
      <c r="H26" s="72">
        <v>52.503999999999998</v>
      </c>
      <c r="I26" s="72">
        <v>13.675000000000001</v>
      </c>
      <c r="J26" s="72">
        <v>11.281000000000001</v>
      </c>
      <c r="K26" s="72">
        <v>9.3460000000000001</v>
      </c>
      <c r="L26" s="72">
        <v>12.994999999999999</v>
      </c>
      <c r="M26" s="72">
        <v>43.536000000000001</v>
      </c>
      <c r="N26" s="72">
        <v>43.185000000000002</v>
      </c>
      <c r="O26" s="72">
        <v>35.533999999999999</v>
      </c>
      <c r="P26" s="72">
        <v>33.929000000000002</v>
      </c>
      <c r="Q26" s="72">
        <v>32.908000000000001</v>
      </c>
      <c r="R26" s="72">
        <v>32.098999999999997</v>
      </c>
      <c r="S26" s="72">
        <v>213.94499999999999</v>
      </c>
      <c r="T26" s="72">
        <v>251.51599999999999</v>
      </c>
      <c r="U26" s="72">
        <v>6.6109999999999998</v>
      </c>
      <c r="V26" s="72">
        <v>6.62</v>
      </c>
      <c r="W26" s="72">
        <v>4.407</v>
      </c>
      <c r="X26" s="72">
        <v>87.528000000000006</v>
      </c>
      <c r="Y26" s="72">
        <v>47.161000000000001</v>
      </c>
      <c r="Z26" s="73"/>
      <c r="AA26" s="74">
        <f>SUM(B26:Z26)</f>
        <v>995.58400000000006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8.5640000000000001</v>
      </c>
      <c r="C28" s="57">
        <f t="shared" ref="C28:Z28" si="2">IF(LEN(C$2)&gt;0,SUM(C25:C27),"")</f>
        <v>6.8940000000000001</v>
      </c>
      <c r="D28" s="57">
        <f t="shared" si="2"/>
        <v>3.887</v>
      </c>
      <c r="E28" s="57">
        <f t="shared" si="2"/>
        <v>2.597</v>
      </c>
      <c r="F28" s="57">
        <f t="shared" si="2"/>
        <v>0.97399999999999998</v>
      </c>
      <c r="G28" s="57">
        <f t="shared" si="2"/>
        <v>33.887999999999998</v>
      </c>
      <c r="H28" s="57">
        <f t="shared" si="2"/>
        <v>52.503999999999998</v>
      </c>
      <c r="I28" s="57">
        <f t="shared" si="2"/>
        <v>13.675000000000001</v>
      </c>
      <c r="J28" s="57">
        <f t="shared" si="2"/>
        <v>11.281000000000001</v>
      </c>
      <c r="K28" s="57">
        <f t="shared" si="2"/>
        <v>9.3460000000000001</v>
      </c>
      <c r="L28" s="57">
        <f t="shared" si="2"/>
        <v>12.994999999999999</v>
      </c>
      <c r="M28" s="57">
        <f t="shared" si="2"/>
        <v>43.536000000000001</v>
      </c>
      <c r="N28" s="57">
        <f t="shared" si="2"/>
        <v>43.185000000000002</v>
      </c>
      <c r="O28" s="57">
        <f t="shared" si="2"/>
        <v>35.533999999999999</v>
      </c>
      <c r="P28" s="57">
        <f t="shared" si="2"/>
        <v>33.929000000000002</v>
      </c>
      <c r="Q28" s="57">
        <f t="shared" si="2"/>
        <v>32.908000000000001</v>
      </c>
      <c r="R28" s="57">
        <f t="shared" si="2"/>
        <v>32.098999999999997</v>
      </c>
      <c r="S28" s="57">
        <f t="shared" si="2"/>
        <v>213.94499999999999</v>
      </c>
      <c r="T28" s="57">
        <f t="shared" si="2"/>
        <v>251.51599999999999</v>
      </c>
      <c r="U28" s="57">
        <f t="shared" si="2"/>
        <v>6.6109999999999998</v>
      </c>
      <c r="V28" s="57">
        <f t="shared" si="2"/>
        <v>6.62</v>
      </c>
      <c r="W28" s="57">
        <f t="shared" si="2"/>
        <v>4.407</v>
      </c>
      <c r="X28" s="57">
        <f t="shared" si="2"/>
        <v>87.528000000000006</v>
      </c>
      <c r="Y28" s="57">
        <f t="shared" si="2"/>
        <v>47.161000000000001</v>
      </c>
      <c r="Z28" s="58" t="str">
        <f t="shared" si="2"/>
        <v/>
      </c>
      <c r="AA28" s="59">
        <f>SUM(AA25:AA27)</f>
        <v>995.58400000000006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8.5640000000000001</v>
      </c>
      <c r="C47" s="83">
        <f t="shared" ref="C47:Z47" si="8">IF(LEN(C$2)&gt;0,C14+C22+C36,"")</f>
        <v>6.8939999999999992</v>
      </c>
      <c r="D47" s="83">
        <f t="shared" si="8"/>
        <v>3.8870000000000005</v>
      </c>
      <c r="E47" s="83">
        <f t="shared" si="8"/>
        <v>2.597</v>
      </c>
      <c r="F47" s="83">
        <f t="shared" si="8"/>
        <v>0.97399999999999998</v>
      </c>
      <c r="G47" s="83">
        <f t="shared" si="8"/>
        <v>33.887999999999998</v>
      </c>
      <c r="H47" s="83">
        <f t="shared" si="8"/>
        <v>52.504000000000005</v>
      </c>
      <c r="I47" s="83">
        <f t="shared" si="8"/>
        <v>13.674999999999999</v>
      </c>
      <c r="J47" s="83">
        <f t="shared" si="8"/>
        <v>11.281000000000001</v>
      </c>
      <c r="K47" s="83">
        <f t="shared" si="8"/>
        <v>9.3460000000000001</v>
      </c>
      <c r="L47" s="83">
        <f t="shared" si="8"/>
        <v>12.995000000000001</v>
      </c>
      <c r="M47" s="83">
        <f t="shared" si="8"/>
        <v>43.536000000000001</v>
      </c>
      <c r="N47" s="83">
        <f t="shared" si="8"/>
        <v>43.185000000000002</v>
      </c>
      <c r="O47" s="83">
        <f t="shared" si="8"/>
        <v>35.533999999999999</v>
      </c>
      <c r="P47" s="83">
        <f t="shared" si="8"/>
        <v>33.929000000000002</v>
      </c>
      <c r="Q47" s="83">
        <f t="shared" si="8"/>
        <v>32.908000000000001</v>
      </c>
      <c r="R47" s="83">
        <f t="shared" si="8"/>
        <v>32.098999999999997</v>
      </c>
      <c r="S47" s="83">
        <f t="shared" si="8"/>
        <v>213.94499999999999</v>
      </c>
      <c r="T47" s="83">
        <f t="shared" si="8"/>
        <v>251.51599999999999</v>
      </c>
      <c r="U47" s="83">
        <f t="shared" si="8"/>
        <v>6.6109999999999998</v>
      </c>
      <c r="V47" s="83">
        <f t="shared" si="8"/>
        <v>6.62</v>
      </c>
      <c r="W47" s="83">
        <f t="shared" si="8"/>
        <v>4.407</v>
      </c>
      <c r="X47" s="83">
        <f t="shared" si="8"/>
        <v>87.528000000000006</v>
      </c>
      <c r="Y47" s="83">
        <f t="shared" si="8"/>
        <v>47.161000000000001</v>
      </c>
      <c r="Z47" s="84" t="str">
        <f t="shared" si="8"/>
        <v/>
      </c>
      <c r="AA47" s="100">
        <f>SUM(B47:Z47)</f>
        <v>995.58400000000006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8.5640000000000001</v>
      </c>
      <c r="C4" s="18">
        <v>6.8939999999999992</v>
      </c>
      <c r="D4" s="18">
        <v>3.887</v>
      </c>
      <c r="E4" s="18">
        <v>2.597</v>
      </c>
      <c r="F4" s="18">
        <v>0.97399999999999998</v>
      </c>
      <c r="G4" s="18">
        <v>33.888000000000005</v>
      </c>
      <c r="H4" s="18">
        <v>52.503999999999998</v>
      </c>
      <c r="I4" s="18">
        <v>13.675000000000001</v>
      </c>
      <c r="J4" s="18">
        <v>11.281000000000001</v>
      </c>
      <c r="K4" s="18">
        <v>9.3460000000000001</v>
      </c>
      <c r="L4" s="18">
        <v>12.994999999999999</v>
      </c>
      <c r="M4" s="18">
        <v>43.536000000000001</v>
      </c>
      <c r="N4" s="18">
        <v>43.185000000000002</v>
      </c>
      <c r="O4" s="18">
        <v>35.533999999999999</v>
      </c>
      <c r="P4" s="18">
        <v>33.928999999999995</v>
      </c>
      <c r="Q4" s="18">
        <v>32.908000000000001</v>
      </c>
      <c r="R4" s="18">
        <v>32.099000000000004</v>
      </c>
      <c r="S4" s="18">
        <v>213.94499999999999</v>
      </c>
      <c r="T4" s="18">
        <v>251.51599999999999</v>
      </c>
      <c r="U4" s="18">
        <v>6.6109999999999998</v>
      </c>
      <c r="V4" s="18">
        <v>6.62</v>
      </c>
      <c r="W4" s="18">
        <v>4.4070000000000009</v>
      </c>
      <c r="X4" s="18">
        <v>87.528000000000006</v>
      </c>
      <c r="Y4" s="18">
        <v>47.161000000000001</v>
      </c>
      <c r="Z4" s="19"/>
      <c r="AA4" s="20">
        <f>SUM(B4:Z4)</f>
        <v>995.58400000000006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129.88999999999999</v>
      </c>
      <c r="C7" s="28">
        <v>112.49</v>
      </c>
      <c r="D7" s="28">
        <v>105.1</v>
      </c>
      <c r="E7" s="28">
        <v>103.16</v>
      </c>
      <c r="F7" s="28">
        <v>100.51</v>
      </c>
      <c r="G7" s="28">
        <v>96.62</v>
      </c>
      <c r="H7" s="28">
        <v>113.03</v>
      </c>
      <c r="I7" s="28">
        <v>115.05</v>
      </c>
      <c r="J7" s="28">
        <v>120.79</v>
      </c>
      <c r="K7" s="28">
        <v>115.04</v>
      </c>
      <c r="L7" s="28">
        <v>122.21</v>
      </c>
      <c r="M7" s="28">
        <v>128.68</v>
      </c>
      <c r="N7" s="28">
        <v>163.36000000000001</v>
      </c>
      <c r="O7" s="28">
        <v>155.9</v>
      </c>
      <c r="P7" s="28">
        <v>154.80000000000001</v>
      </c>
      <c r="Q7" s="28">
        <v>157.19999999999999</v>
      </c>
      <c r="R7" s="28">
        <v>182.54</v>
      </c>
      <c r="S7" s="28">
        <v>190.48</v>
      </c>
      <c r="T7" s="28">
        <v>230</v>
      </c>
      <c r="U7" s="28">
        <v>174.94</v>
      </c>
      <c r="V7" s="28">
        <v>173.95</v>
      </c>
      <c r="W7" s="28">
        <v>155.94</v>
      </c>
      <c r="X7" s="28">
        <v>122.36</v>
      </c>
      <c r="Y7" s="28">
        <v>142.05000000000001</v>
      </c>
      <c r="Z7" s="29"/>
      <c r="AA7" s="30">
        <v>140.25375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50</v>
      </c>
      <c r="I11" s="47">
        <v>1</v>
      </c>
      <c r="J11" s="47">
        <v>1</v>
      </c>
      <c r="K11" s="47">
        <v>2</v>
      </c>
      <c r="L11" s="47">
        <v>2</v>
      </c>
      <c r="M11" s="47">
        <v>32</v>
      </c>
      <c r="N11" s="47">
        <v>32</v>
      </c>
      <c r="O11" s="47">
        <v>30</v>
      </c>
      <c r="P11" s="47">
        <v>30</v>
      </c>
      <c r="Q11" s="47">
        <v>30</v>
      </c>
      <c r="R11" s="47">
        <v>30</v>
      </c>
      <c r="S11" s="47">
        <v>208</v>
      </c>
      <c r="T11" s="47">
        <v>221</v>
      </c>
      <c r="U11" s="47"/>
      <c r="V11" s="47"/>
      <c r="W11" s="47"/>
      <c r="X11" s="47">
        <v>51</v>
      </c>
      <c r="Y11" s="47">
        <v>29</v>
      </c>
      <c r="Z11" s="48"/>
      <c r="AA11" s="49">
        <f>SUM(B11:Z11)</f>
        <v>749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30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2</v>
      </c>
      <c r="T12" s="47"/>
      <c r="U12" s="47">
        <v>2</v>
      </c>
      <c r="V12" s="47"/>
      <c r="W12" s="47">
        <v>2</v>
      </c>
      <c r="X12" s="47">
        <v>30</v>
      </c>
      <c r="Y12" s="47"/>
      <c r="Z12" s="48"/>
      <c r="AA12" s="49">
        <f>SUM(B12:Z12)</f>
        <v>66</v>
      </c>
    </row>
    <row r="13" spans="1:27" ht="24.95" customHeight="1" x14ac:dyDescent="0.2">
      <c r="A13" s="50" t="s">
        <v>9</v>
      </c>
      <c r="B13" s="51">
        <v>8.0920000000000005</v>
      </c>
      <c r="C13" s="52">
        <v>6.3089999999999993</v>
      </c>
      <c r="D13" s="52">
        <v>3.1660000000000004</v>
      </c>
      <c r="E13" s="52">
        <v>2.0649999999999999</v>
      </c>
      <c r="F13" s="52">
        <v>0.71000000000000008</v>
      </c>
      <c r="G13" s="52">
        <v>3.3359999999999999</v>
      </c>
      <c r="H13" s="52">
        <v>0.89399999999999991</v>
      </c>
      <c r="I13" s="52">
        <v>1.2130000000000001</v>
      </c>
      <c r="J13" s="52">
        <v>0.63100000000000001</v>
      </c>
      <c r="K13" s="52">
        <v>1.04</v>
      </c>
      <c r="L13" s="52">
        <v>1.4240000000000002</v>
      </c>
      <c r="M13" s="52">
        <v>0.97699999999999998</v>
      </c>
      <c r="N13" s="52"/>
      <c r="O13" s="52">
        <v>0.82200000000000006</v>
      </c>
      <c r="P13" s="52">
        <v>0.14300000000000002</v>
      </c>
      <c r="Q13" s="52">
        <v>0.158</v>
      </c>
      <c r="R13" s="52">
        <v>1.0620000000000001</v>
      </c>
      <c r="S13" s="52">
        <v>0.56200000000000006</v>
      </c>
      <c r="T13" s="52"/>
      <c r="U13" s="52">
        <v>4.6109999999999998</v>
      </c>
      <c r="V13" s="52">
        <v>6.5679999999999996</v>
      </c>
      <c r="W13" s="52">
        <v>6.6000000000000003E-2</v>
      </c>
      <c r="X13" s="52">
        <v>6.5180000000000007</v>
      </c>
      <c r="Y13" s="52">
        <v>0.23499999999999999</v>
      </c>
      <c r="Z13" s="53"/>
      <c r="AA13" s="54">
        <f>SUM(B13:Z13)</f>
        <v>50.601999999999997</v>
      </c>
    </row>
    <row r="14" spans="1:27" ht="30" customHeight="1" thickBot="1" x14ac:dyDescent="0.25">
      <c r="A14" s="55" t="s">
        <v>10</v>
      </c>
      <c r="B14" s="56">
        <f>IF(LEN(B$2)&gt;0,SUM(B10:B13),"")</f>
        <v>8.0920000000000005</v>
      </c>
      <c r="C14" s="57">
        <f t="shared" ref="C14:Z14" si="0">IF(LEN(C$2)&gt;0,SUM(C10:C13),"")</f>
        <v>6.3089999999999993</v>
      </c>
      <c r="D14" s="57">
        <f t="shared" si="0"/>
        <v>3.1660000000000004</v>
      </c>
      <c r="E14" s="57">
        <f t="shared" si="0"/>
        <v>2.0649999999999999</v>
      </c>
      <c r="F14" s="57">
        <f t="shared" si="0"/>
        <v>0.71000000000000008</v>
      </c>
      <c r="G14" s="57">
        <f t="shared" si="0"/>
        <v>33.335999999999999</v>
      </c>
      <c r="H14" s="57">
        <f t="shared" si="0"/>
        <v>50.893999999999998</v>
      </c>
      <c r="I14" s="57">
        <f t="shared" si="0"/>
        <v>2.2130000000000001</v>
      </c>
      <c r="J14" s="57">
        <f t="shared" si="0"/>
        <v>1.631</v>
      </c>
      <c r="K14" s="57">
        <f t="shared" si="0"/>
        <v>3.04</v>
      </c>
      <c r="L14" s="57">
        <f t="shared" si="0"/>
        <v>3.4240000000000004</v>
      </c>
      <c r="M14" s="57">
        <f t="shared" si="0"/>
        <v>32.976999999999997</v>
      </c>
      <c r="N14" s="57">
        <f t="shared" si="0"/>
        <v>32</v>
      </c>
      <c r="O14" s="57">
        <f t="shared" si="0"/>
        <v>30.821999999999999</v>
      </c>
      <c r="P14" s="57">
        <f t="shared" si="0"/>
        <v>30.143000000000001</v>
      </c>
      <c r="Q14" s="57">
        <f t="shared" si="0"/>
        <v>30.158000000000001</v>
      </c>
      <c r="R14" s="57">
        <f t="shared" si="0"/>
        <v>31.062000000000001</v>
      </c>
      <c r="S14" s="57">
        <f t="shared" si="0"/>
        <v>210.56200000000001</v>
      </c>
      <c r="T14" s="57">
        <f t="shared" si="0"/>
        <v>221</v>
      </c>
      <c r="U14" s="57">
        <f t="shared" si="0"/>
        <v>6.6109999999999998</v>
      </c>
      <c r="V14" s="57">
        <f t="shared" si="0"/>
        <v>6.5679999999999996</v>
      </c>
      <c r="W14" s="57">
        <f t="shared" si="0"/>
        <v>2.0659999999999998</v>
      </c>
      <c r="X14" s="57">
        <f t="shared" si="0"/>
        <v>87.518000000000001</v>
      </c>
      <c r="Y14" s="57">
        <f t="shared" si="0"/>
        <v>29.234999999999999</v>
      </c>
      <c r="Z14" s="58" t="str">
        <f t="shared" si="0"/>
        <v/>
      </c>
      <c r="AA14" s="59">
        <f>SUM(AA9:AA13)</f>
        <v>865.60199999999998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4.5679999999999996</v>
      </c>
      <c r="U18" s="72"/>
      <c r="V18" s="72"/>
      <c r="W18" s="72"/>
      <c r="X18" s="72"/>
      <c r="Y18" s="72"/>
      <c r="Z18" s="73"/>
      <c r="AA18" s="74">
        <f>SUM(B18:Z18)</f>
        <v>4.5679999999999996</v>
      </c>
    </row>
    <row r="19" spans="1:27" ht="24.95" customHeight="1" x14ac:dyDescent="0.2">
      <c r="A19" s="70" t="s">
        <v>14</v>
      </c>
      <c r="B19" s="75">
        <v>0.47199999999999998</v>
      </c>
      <c r="C19" s="76">
        <v>0.58499999999999996</v>
      </c>
      <c r="D19" s="76">
        <v>0.72099999999999997</v>
      </c>
      <c r="E19" s="76">
        <v>0.53200000000000003</v>
      </c>
      <c r="F19" s="76">
        <v>0.26400000000000001</v>
      </c>
      <c r="G19" s="76">
        <v>0.55200000000000005</v>
      </c>
      <c r="H19" s="76">
        <v>1.61</v>
      </c>
      <c r="I19" s="76">
        <v>11.462</v>
      </c>
      <c r="J19" s="76">
        <v>9.65</v>
      </c>
      <c r="K19" s="76">
        <v>6.3060000000000009</v>
      </c>
      <c r="L19" s="76">
        <v>9.5709999999999997</v>
      </c>
      <c r="M19" s="76">
        <v>10.558999999999999</v>
      </c>
      <c r="N19" s="76">
        <v>11.185</v>
      </c>
      <c r="O19" s="76">
        <v>4.7119999999999997</v>
      </c>
      <c r="P19" s="76">
        <v>3.786</v>
      </c>
      <c r="Q19" s="76">
        <v>2.75</v>
      </c>
      <c r="R19" s="76">
        <v>1.0369999999999999</v>
      </c>
      <c r="S19" s="76">
        <v>3.383</v>
      </c>
      <c r="T19" s="76">
        <v>25.947999999999997</v>
      </c>
      <c r="U19" s="76"/>
      <c r="V19" s="76">
        <v>5.1999999999999998E-2</v>
      </c>
      <c r="W19" s="76">
        <v>2.3410000000000002</v>
      </c>
      <c r="X19" s="76">
        <v>0.01</v>
      </c>
      <c r="Y19" s="76">
        <v>17.926000000000002</v>
      </c>
      <c r="Z19" s="73"/>
      <c r="AA19" s="74">
        <f>SUM(B19:Z19)</f>
        <v>125.414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0.47199999999999998</v>
      </c>
      <c r="C22" s="83">
        <f t="shared" si="1"/>
        <v>0.58499999999999996</v>
      </c>
      <c r="D22" s="83">
        <f t="shared" si="1"/>
        <v>0.72099999999999997</v>
      </c>
      <c r="E22" s="83">
        <f t="shared" si="1"/>
        <v>0.53200000000000003</v>
      </c>
      <c r="F22" s="83">
        <f t="shared" si="1"/>
        <v>0.26400000000000001</v>
      </c>
      <c r="G22" s="83">
        <f t="shared" si="1"/>
        <v>0.55200000000000005</v>
      </c>
      <c r="H22" s="83">
        <f t="shared" si="1"/>
        <v>1.61</v>
      </c>
      <c r="I22" s="83">
        <f t="shared" si="1"/>
        <v>11.462</v>
      </c>
      <c r="J22" s="83">
        <f t="shared" si="1"/>
        <v>9.65</v>
      </c>
      <c r="K22" s="83">
        <f t="shared" si="1"/>
        <v>6.3060000000000009</v>
      </c>
      <c r="L22" s="83">
        <f t="shared" si="1"/>
        <v>9.5709999999999997</v>
      </c>
      <c r="M22" s="83">
        <f t="shared" si="1"/>
        <v>10.558999999999999</v>
      </c>
      <c r="N22" s="83">
        <f t="shared" si="1"/>
        <v>11.185</v>
      </c>
      <c r="O22" s="83">
        <f t="shared" si="1"/>
        <v>4.7119999999999997</v>
      </c>
      <c r="P22" s="83">
        <f t="shared" si="1"/>
        <v>3.786</v>
      </c>
      <c r="Q22" s="83">
        <f t="shared" si="1"/>
        <v>2.75</v>
      </c>
      <c r="R22" s="83">
        <f t="shared" si="1"/>
        <v>1.0369999999999999</v>
      </c>
      <c r="S22" s="83">
        <f t="shared" si="1"/>
        <v>3.383</v>
      </c>
      <c r="T22" s="83">
        <f t="shared" si="1"/>
        <v>30.515999999999998</v>
      </c>
      <c r="U22" s="83">
        <f t="shared" si="1"/>
        <v>0</v>
      </c>
      <c r="V22" s="83">
        <f t="shared" si="1"/>
        <v>5.1999999999999998E-2</v>
      </c>
      <c r="W22" s="83">
        <f t="shared" si="1"/>
        <v>2.3410000000000002</v>
      </c>
      <c r="X22" s="83">
        <f t="shared" si="1"/>
        <v>0.01</v>
      </c>
      <c r="Y22" s="83">
        <f t="shared" si="1"/>
        <v>17.926000000000002</v>
      </c>
      <c r="Z22" s="84">
        <f t="shared" si="1"/>
        <v>0</v>
      </c>
      <c r="AA22" s="85">
        <f t="shared" si="1"/>
        <v>129.982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8.5640000000000001</v>
      </c>
      <c r="C26" s="72">
        <v>6.8940000000000001</v>
      </c>
      <c r="D26" s="72">
        <v>3.887</v>
      </c>
      <c r="E26" s="72">
        <v>2.597</v>
      </c>
      <c r="F26" s="72">
        <v>0.97399999999999998</v>
      </c>
      <c r="G26" s="72">
        <v>33.887999999999998</v>
      </c>
      <c r="H26" s="72">
        <v>52.503999999999998</v>
      </c>
      <c r="I26" s="72">
        <v>13.675000000000001</v>
      </c>
      <c r="J26" s="72">
        <v>11.281000000000001</v>
      </c>
      <c r="K26" s="72">
        <v>9.3460000000000001</v>
      </c>
      <c r="L26" s="72">
        <v>12.994999999999999</v>
      </c>
      <c r="M26" s="72">
        <v>43.536000000000001</v>
      </c>
      <c r="N26" s="72">
        <v>43.185000000000002</v>
      </c>
      <c r="O26" s="72">
        <v>35.533999999999999</v>
      </c>
      <c r="P26" s="72">
        <v>33.929000000000002</v>
      </c>
      <c r="Q26" s="72">
        <v>32.908000000000001</v>
      </c>
      <c r="R26" s="72">
        <v>32.098999999999997</v>
      </c>
      <c r="S26" s="72">
        <v>213.94499999999999</v>
      </c>
      <c r="T26" s="72">
        <v>251.51599999999999</v>
      </c>
      <c r="U26" s="72">
        <v>6.6109999999999998</v>
      </c>
      <c r="V26" s="72">
        <v>6.62</v>
      </c>
      <c r="W26" s="72">
        <v>4.407</v>
      </c>
      <c r="X26" s="72">
        <v>87.528000000000006</v>
      </c>
      <c r="Y26" s="72">
        <v>47.161000000000001</v>
      </c>
      <c r="Z26" s="73"/>
      <c r="AA26" s="74">
        <f>SUM(B26:Z26)</f>
        <v>995.58400000000006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8.5640000000000001</v>
      </c>
      <c r="C28" s="57">
        <f t="shared" si="2"/>
        <v>6.8940000000000001</v>
      </c>
      <c r="D28" s="57">
        <f t="shared" si="2"/>
        <v>3.887</v>
      </c>
      <c r="E28" s="57">
        <f t="shared" si="2"/>
        <v>2.597</v>
      </c>
      <c r="F28" s="57">
        <f t="shared" si="2"/>
        <v>0.97399999999999998</v>
      </c>
      <c r="G28" s="57">
        <f t="shared" si="2"/>
        <v>33.887999999999998</v>
      </c>
      <c r="H28" s="57">
        <f t="shared" si="2"/>
        <v>52.503999999999998</v>
      </c>
      <c r="I28" s="57">
        <f t="shared" si="2"/>
        <v>13.675000000000001</v>
      </c>
      <c r="J28" s="57">
        <f t="shared" si="2"/>
        <v>11.281000000000001</v>
      </c>
      <c r="K28" s="57">
        <f t="shared" si="2"/>
        <v>9.3460000000000001</v>
      </c>
      <c r="L28" s="57">
        <f t="shared" si="2"/>
        <v>12.994999999999999</v>
      </c>
      <c r="M28" s="57">
        <f t="shared" si="2"/>
        <v>43.536000000000001</v>
      </c>
      <c r="N28" s="57">
        <f t="shared" si="2"/>
        <v>43.185000000000002</v>
      </c>
      <c r="O28" s="57">
        <f t="shared" si="2"/>
        <v>35.533999999999999</v>
      </c>
      <c r="P28" s="57">
        <f t="shared" si="2"/>
        <v>33.929000000000002</v>
      </c>
      <c r="Q28" s="57">
        <f t="shared" si="2"/>
        <v>32.908000000000001</v>
      </c>
      <c r="R28" s="57">
        <f t="shared" si="2"/>
        <v>32.098999999999997</v>
      </c>
      <c r="S28" s="57">
        <f t="shared" si="2"/>
        <v>213.94499999999999</v>
      </c>
      <c r="T28" s="57">
        <f t="shared" si="2"/>
        <v>251.51599999999999</v>
      </c>
      <c r="U28" s="57">
        <f t="shared" si="2"/>
        <v>6.6109999999999998</v>
      </c>
      <c r="V28" s="57">
        <f t="shared" si="2"/>
        <v>6.62</v>
      </c>
      <c r="W28" s="57">
        <f t="shared" si="2"/>
        <v>4.407</v>
      </c>
      <c r="X28" s="57">
        <f t="shared" si="2"/>
        <v>87.528000000000006</v>
      </c>
      <c r="Y28" s="57">
        <f t="shared" si="2"/>
        <v>47.161000000000001</v>
      </c>
      <c r="Z28" s="58">
        <f t="shared" si="2"/>
        <v>0</v>
      </c>
      <c r="AA28" s="59">
        <f t="shared" si="2"/>
        <v>995.58400000000006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8.5640000000000001</v>
      </c>
      <c r="C47" s="83">
        <f t="shared" ref="C47:Z47" si="8">SUM(C10:C13)+C22+C36</f>
        <v>6.8939999999999992</v>
      </c>
      <c r="D47" s="83">
        <f t="shared" si="8"/>
        <v>3.8870000000000005</v>
      </c>
      <c r="E47" s="83">
        <f t="shared" si="8"/>
        <v>2.597</v>
      </c>
      <c r="F47" s="83">
        <f t="shared" si="8"/>
        <v>0.97400000000000009</v>
      </c>
      <c r="G47" s="83">
        <f t="shared" si="8"/>
        <v>33.887999999999998</v>
      </c>
      <c r="H47" s="83">
        <f t="shared" si="8"/>
        <v>52.503999999999998</v>
      </c>
      <c r="I47" s="83">
        <f t="shared" si="8"/>
        <v>13.675000000000001</v>
      </c>
      <c r="J47" s="83">
        <f t="shared" si="8"/>
        <v>11.281000000000001</v>
      </c>
      <c r="K47" s="83">
        <f t="shared" si="8"/>
        <v>9.3460000000000001</v>
      </c>
      <c r="L47" s="83">
        <f t="shared" si="8"/>
        <v>12.995000000000001</v>
      </c>
      <c r="M47" s="83">
        <f t="shared" si="8"/>
        <v>43.535999999999994</v>
      </c>
      <c r="N47" s="83">
        <f t="shared" si="8"/>
        <v>43.185000000000002</v>
      </c>
      <c r="O47" s="83">
        <f t="shared" si="8"/>
        <v>35.533999999999999</v>
      </c>
      <c r="P47" s="83">
        <f t="shared" si="8"/>
        <v>33.929000000000002</v>
      </c>
      <c r="Q47" s="83">
        <f t="shared" si="8"/>
        <v>32.908000000000001</v>
      </c>
      <c r="R47" s="83">
        <f t="shared" si="8"/>
        <v>32.099000000000004</v>
      </c>
      <c r="S47" s="83">
        <f t="shared" si="8"/>
        <v>213.94500000000002</v>
      </c>
      <c r="T47" s="83">
        <f t="shared" si="8"/>
        <v>251.51599999999999</v>
      </c>
      <c r="U47" s="83">
        <f t="shared" si="8"/>
        <v>6.6109999999999998</v>
      </c>
      <c r="V47" s="83">
        <f t="shared" si="8"/>
        <v>6.6199999999999992</v>
      </c>
      <c r="W47" s="83">
        <f t="shared" si="8"/>
        <v>4.407</v>
      </c>
      <c r="X47" s="83">
        <f t="shared" si="8"/>
        <v>87.528000000000006</v>
      </c>
      <c r="Y47" s="83">
        <f t="shared" si="8"/>
        <v>47.161000000000001</v>
      </c>
      <c r="Z47" s="84">
        <f t="shared" si="8"/>
        <v>0</v>
      </c>
      <c r="AA47" s="100">
        <f>SUM(B47:Z47)</f>
        <v>995.58400000000006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2021-08-09T12:58:14Z</dcterms:created>
  <dcterms:modified xsi:type="dcterms:W3CDTF">2021-08-09T12:58:14Z</dcterms:modified>
</cp:coreProperties>
</file>