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[1]SPOT_Orders_OverView_01!$A$22:$A$36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<sst xmlns="http://schemas.openxmlformats.org/spreadsheetml/2006/main" count="110" uniqueCount="49">
  <si>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08/08/2021 15:46:09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</si>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</sst>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191</c:v>
                </c:pt>
                <c:pt idx="1">
                  <c:v>41.247</c:v>
                </c:pt>
                <c:pt idx="6">
                  <c:v>90</c:v>
                </c:pt>
                <c:pt idx="7">
                  <c:v>37.540999999999997</c:v>
                </c:pt>
                <c:pt idx="8">
                  <c:v>141</c:v>
                </c:pt>
                <c:pt idx="9">
                  <c:v>109.63200000000001</c:v>
                </c:pt>
                <c:pt idx="10">
                  <c:v>37.680999999999997</c:v>
                </c:pt>
                <c:pt idx="11">
                  <c:v>111</c:v>
                </c:pt>
                <c:pt idx="12">
                  <c:v>111</c:v>
                </c:pt>
                <c:pt idx="13">
                  <c:v>33.897999999999996</c:v>
                </c:pt>
                <c:pt idx="14">
                  <c:v>108.163</c:v>
                </c:pt>
                <c:pt idx="15">
                  <c:v>102</c:v>
                </c:pt>
                <c:pt idx="16">
                  <c:v>100</c:v>
                </c:pt>
                <c:pt idx="17">
                  <c:v>111</c:v>
                </c:pt>
                <c:pt idx="18">
                  <c:v>111</c:v>
                </c:pt>
                <c:pt idx="19">
                  <c:v>111</c:v>
                </c:pt>
                <c:pt idx="20">
                  <c:v>91</c:v>
                </c:pt>
                <c:pt idx="22">
                  <c:v>91</c:v>
                </c:pt>
                <c:pt idx="23">
                  <c:v>191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25.622</c:v>
                </c:pt>
                <c:pt idx="6">
                  <c:v>79</c:v>
                </c:pt>
                <c:pt idx="7">
                  <c:v>75</c:v>
                </c:pt>
                <c:pt idx="8">
                  <c:v>71</c:v>
                </c:pt>
                <c:pt idx="9">
                  <c:v>67</c:v>
                </c:pt>
                <c:pt idx="10">
                  <c:v>63</c:v>
                </c:pt>
                <c:pt idx="11">
                  <c:v>61</c:v>
                </c:pt>
                <c:pt idx="12">
                  <c:v>59</c:v>
                </c:pt>
                <c:pt idx="13">
                  <c:v>57</c:v>
                </c:pt>
                <c:pt idx="14">
                  <c:v>57</c:v>
                </c:pt>
                <c:pt idx="15">
                  <c:v>57</c:v>
                </c:pt>
                <c:pt idx="16">
                  <c:v>59</c:v>
                </c:pt>
                <c:pt idx="17">
                  <c:v>61</c:v>
                </c:pt>
                <c:pt idx="18">
                  <c:v>63</c:v>
                </c:pt>
                <c:pt idx="19">
                  <c:v>65</c:v>
                </c:pt>
                <c:pt idx="20">
                  <c:v>67</c:v>
                </c:pt>
                <c:pt idx="22">
                  <c:v>66.072000000000003</c:v>
                </c:pt>
                <c:pt idx="23">
                  <c:v>70.665000000000006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4.5999999999999999E-2</c:v>
                </c:pt>
                <c:pt idx="6">
                  <c:v>12.779</c:v>
                </c:pt>
                <c:pt idx="8">
                  <c:v>5.8650000000000002</c:v>
                </c:pt>
                <c:pt idx="9">
                  <c:v>2.1150000000000002</c:v>
                </c:pt>
                <c:pt idx="10">
                  <c:v>7.0159999999999991</c:v>
                </c:pt>
                <c:pt idx="11">
                  <c:v>3.532</c:v>
                </c:pt>
                <c:pt idx="12">
                  <c:v>2.798</c:v>
                </c:pt>
                <c:pt idx="18">
                  <c:v>10.917999999999999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269.37</c:v>
                </c:pt>
                <c:pt idx="10">
                  <c:v>25.318999999999999</c:v>
                </c:pt>
                <c:pt idx="13">
                  <c:v>14.102</c:v>
                </c:pt>
                <c:pt idx="17">
                  <c:v>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6495272"/>
        <c:axId val="396495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217.54200000000003</c:v>
                </c:pt>
                <c:pt idx="1">
                  <c:v>45.542999999999999</c:v>
                </c:pt>
                <c:pt idx="2">
                  <c:v>6.9640000000000004</c:v>
                </c:pt>
                <c:pt idx="3">
                  <c:v>7</c:v>
                </c:pt>
                <c:pt idx="4">
                  <c:v>5.49</c:v>
                </c:pt>
                <c:pt idx="5">
                  <c:v>8.4749999999999996</c:v>
                </c:pt>
                <c:pt idx="6">
                  <c:v>451.149</c:v>
                </c:pt>
                <c:pt idx="7">
                  <c:v>113.602</c:v>
                </c:pt>
                <c:pt idx="8">
                  <c:v>217.86500000000001</c:v>
                </c:pt>
                <c:pt idx="9">
                  <c:v>178.74700000000001</c:v>
                </c:pt>
                <c:pt idx="10">
                  <c:v>133.01599999999999</c:v>
                </c:pt>
                <c:pt idx="11">
                  <c:v>175.626</c:v>
                </c:pt>
                <c:pt idx="12">
                  <c:v>172.87099999999998</c:v>
                </c:pt>
                <c:pt idx="13">
                  <c:v>109.90299999999999</c:v>
                </c:pt>
                <c:pt idx="14">
                  <c:v>173.07699999999997</c:v>
                </c:pt>
                <c:pt idx="15">
                  <c:v>164.828</c:v>
                </c:pt>
                <c:pt idx="16">
                  <c:v>169.75200000000001</c:v>
                </c:pt>
                <c:pt idx="17">
                  <c:v>199.12</c:v>
                </c:pt>
                <c:pt idx="18">
                  <c:v>193.81</c:v>
                </c:pt>
                <c:pt idx="19">
                  <c:v>191.78900000000002</c:v>
                </c:pt>
                <c:pt idx="20">
                  <c:v>180.46100000000001</c:v>
                </c:pt>
                <c:pt idx="21">
                  <c:v>18.144000000000002</c:v>
                </c:pt>
                <c:pt idx="22">
                  <c:v>184.42599999999999</c:v>
                </c:pt>
                <c:pt idx="23">
                  <c:v>284.50200000000007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495272"/>
        <c:axId val="396495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149.99</c:v>
                </c:pt>
                <c:pt idx="1">
                  <c:v>130.72</c:v>
                </c:pt>
                <c:pt idx="2">
                  <c:v>118.58</c:v>
                </c:pt>
                <c:pt idx="3">
                  <c:v>104.34</c:v>
                </c:pt>
                <c:pt idx="4">
                  <c:v>102.15</c:v>
                </c:pt>
                <c:pt idx="5">
                  <c:v>123.38</c:v>
                </c:pt>
                <c:pt idx="6">
                  <c:v>162.21</c:v>
                </c:pt>
                <c:pt idx="7">
                  <c:v>151.55000000000001</c:v>
                </c:pt>
                <c:pt idx="8">
                  <c:v>158.34</c:v>
                </c:pt>
                <c:pt idx="9">
                  <c:v>153.11000000000001</c:v>
                </c:pt>
                <c:pt idx="10">
                  <c:v>155.04</c:v>
                </c:pt>
                <c:pt idx="11">
                  <c:v>153.27000000000001</c:v>
                </c:pt>
                <c:pt idx="12">
                  <c:v>153.13999999999999</c:v>
                </c:pt>
                <c:pt idx="13">
                  <c:v>149.93</c:v>
                </c:pt>
                <c:pt idx="14">
                  <c:v>149.08000000000001</c:v>
                </c:pt>
                <c:pt idx="15">
                  <c:v>150.38999999999999</c:v>
                </c:pt>
                <c:pt idx="16">
                  <c:v>169.95</c:v>
                </c:pt>
                <c:pt idx="17">
                  <c:v>188.7</c:v>
                </c:pt>
                <c:pt idx="18">
                  <c:v>220</c:v>
                </c:pt>
                <c:pt idx="19">
                  <c:v>181.51</c:v>
                </c:pt>
                <c:pt idx="20">
                  <c:v>177.03</c:v>
                </c:pt>
                <c:pt idx="21">
                  <c:v>171.39</c:v>
                </c:pt>
                <c:pt idx="22">
                  <c:v>149</c:v>
                </c:pt>
                <c:pt idx="23">
                  <c:v>129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6496448"/>
        <c:axId val="396496056"/>
      </c:lineChart>
      <c:catAx>
        <c:axId val="396495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495664"/>
        <c:crosses val="autoZero"/>
        <c:auto val="1"/>
        <c:lblAlgn val="ctr"/>
        <c:lblOffset val="100"/>
        <c:noMultiLvlLbl val="0"/>
      </c:catAx>
      <c:valAx>
        <c:axId val="396495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495272"/>
        <c:crosses val="autoZero"/>
        <c:crossBetween val="between"/>
      </c:valAx>
      <c:valAx>
        <c:axId val="396496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6496448"/>
        <c:crosses val="max"/>
        <c:crossBetween val="between"/>
      </c:valAx>
      <c:catAx>
        <c:axId val="396496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6496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44417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44417</v>
          </cell>
        </row>
        <row r="5">
          <cell r="C5" t="str">
            <v>LIDA1</v>
          </cell>
        </row>
        <row r="26">
          <cell r="C26">
            <v>1920.1619999999998</v>
          </cell>
        </row>
        <row r="27">
          <cell r="C27">
            <v>1123.3589999999999</v>
          </cell>
        </row>
        <row r="28">
          <cell r="C28">
            <v>326.791</v>
          </cell>
        </row>
        <row r="29">
          <cell r="C29">
            <v>0</v>
          </cell>
        </row>
        <row r="30">
          <cell r="C30">
            <v>45.068999999999996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188.32099999999997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557.94200000000001</v>
          </cell>
        </row>
        <row r="39">
          <cell r="C39">
            <v>0</v>
          </cell>
        </row>
        <row r="40">
          <cell r="C40">
            <v>211.96399999999994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2677.0540000000001</v>
          </cell>
        </row>
        <row r="47">
          <cell r="C47">
            <v>156.74199999999999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149.99</v>
          </cell>
          <cell r="C7">
            <v>130.72</v>
          </cell>
          <cell r="D7">
            <v>118.58</v>
          </cell>
          <cell r="E7">
            <v>104.34</v>
          </cell>
          <cell r="F7">
            <v>102.15</v>
          </cell>
          <cell r="G7">
            <v>123.38</v>
          </cell>
          <cell r="H7">
            <v>162.21</v>
          </cell>
          <cell r="I7">
            <v>151.55000000000001</v>
          </cell>
          <cell r="J7">
            <v>158.34</v>
          </cell>
          <cell r="K7">
            <v>153.11000000000001</v>
          </cell>
          <cell r="L7">
            <v>155.04</v>
          </cell>
          <cell r="M7">
            <v>153.27000000000001</v>
          </cell>
          <cell r="N7">
            <v>153.13999999999999</v>
          </cell>
          <cell r="O7">
            <v>149.93</v>
          </cell>
          <cell r="P7">
            <v>149.08000000000001</v>
          </cell>
          <cell r="Q7">
            <v>150.38999999999999</v>
          </cell>
          <cell r="R7">
            <v>169.95</v>
          </cell>
          <cell r="S7">
            <v>188.7</v>
          </cell>
          <cell r="T7">
            <v>220</v>
          </cell>
          <cell r="U7">
            <v>181.51</v>
          </cell>
          <cell r="V7">
            <v>177.03</v>
          </cell>
          <cell r="W7">
            <v>171.39</v>
          </cell>
          <cell r="X7">
            <v>149</v>
          </cell>
          <cell r="Y7">
            <v>129</v>
          </cell>
        </row>
        <row r="10">
          <cell r="B10">
            <v>40</v>
          </cell>
          <cell r="C10">
            <v>20</v>
          </cell>
          <cell r="J10">
            <v>40</v>
          </cell>
          <cell r="K10">
            <v>40</v>
          </cell>
          <cell r="L10">
            <v>3.681</v>
          </cell>
          <cell r="M10">
            <v>40</v>
          </cell>
          <cell r="N10">
            <v>40</v>
          </cell>
          <cell r="P10">
            <v>40</v>
          </cell>
          <cell r="Q10">
            <v>40</v>
          </cell>
          <cell r="R10">
            <v>40</v>
          </cell>
          <cell r="S10">
            <v>40</v>
          </cell>
          <cell r="T10">
            <v>40</v>
          </cell>
          <cell r="U10">
            <v>40</v>
          </cell>
          <cell r="V10">
            <v>20</v>
          </cell>
          <cell r="X10">
            <v>20</v>
          </cell>
          <cell r="Y10">
            <v>40</v>
          </cell>
        </row>
        <row r="11">
          <cell r="B11">
            <v>67</v>
          </cell>
          <cell r="C11">
            <v>21.247</v>
          </cell>
          <cell r="H11">
            <v>30</v>
          </cell>
          <cell r="I11">
            <v>30</v>
          </cell>
          <cell r="J11">
            <v>67</v>
          </cell>
          <cell r="K11">
            <v>35.631999999999998</v>
          </cell>
          <cell r="M11">
            <v>37</v>
          </cell>
          <cell r="N11">
            <v>37</v>
          </cell>
          <cell r="P11">
            <v>37</v>
          </cell>
          <cell r="Q11">
            <v>37</v>
          </cell>
          <cell r="R11">
            <v>37</v>
          </cell>
          <cell r="S11">
            <v>37</v>
          </cell>
          <cell r="T11">
            <v>37</v>
          </cell>
          <cell r="U11">
            <v>37</v>
          </cell>
          <cell r="V11">
            <v>37</v>
          </cell>
          <cell r="X11">
            <v>37</v>
          </cell>
          <cell r="Y11">
            <v>67</v>
          </cell>
        </row>
        <row r="12">
          <cell r="B12">
            <v>42</v>
          </cell>
          <cell r="H12">
            <v>30</v>
          </cell>
          <cell r="I12">
            <v>7.5410000000000004</v>
          </cell>
          <cell r="J12">
            <v>17</v>
          </cell>
          <cell r="K12">
            <v>17</v>
          </cell>
          <cell r="L12">
            <v>17</v>
          </cell>
          <cell r="M12">
            <v>17</v>
          </cell>
          <cell r="N12">
            <v>17</v>
          </cell>
          <cell r="O12">
            <v>16.898</v>
          </cell>
          <cell r="P12">
            <v>14.163</v>
          </cell>
          <cell r="Q12">
            <v>8</v>
          </cell>
          <cell r="R12">
            <v>6</v>
          </cell>
          <cell r="S12">
            <v>17</v>
          </cell>
          <cell r="T12">
            <v>17</v>
          </cell>
          <cell r="U12">
            <v>17</v>
          </cell>
          <cell r="V12">
            <v>17</v>
          </cell>
          <cell r="X12">
            <v>17</v>
          </cell>
          <cell r="Y12">
            <v>42</v>
          </cell>
        </row>
        <row r="13">
          <cell r="B13">
            <v>42</v>
          </cell>
          <cell r="H13">
            <v>30</v>
          </cell>
          <cell r="J13">
            <v>17</v>
          </cell>
          <cell r="K13">
            <v>17</v>
          </cell>
          <cell r="L13">
            <v>17</v>
          </cell>
          <cell r="M13">
            <v>17</v>
          </cell>
          <cell r="N13">
            <v>17</v>
          </cell>
          <cell r="O13">
            <v>17</v>
          </cell>
          <cell r="P13">
            <v>17</v>
          </cell>
          <cell r="Q13">
            <v>17</v>
          </cell>
          <cell r="R13">
            <v>17</v>
          </cell>
          <cell r="S13">
            <v>17</v>
          </cell>
          <cell r="T13">
            <v>17</v>
          </cell>
          <cell r="U13">
            <v>17</v>
          </cell>
          <cell r="V13">
            <v>17</v>
          </cell>
          <cell r="X13">
            <v>17</v>
          </cell>
          <cell r="Y13">
            <v>42</v>
          </cell>
        </row>
        <row r="26">
          <cell r="B26">
            <v>24.088999999999999</v>
          </cell>
          <cell r="H26">
            <v>79</v>
          </cell>
          <cell r="I26">
            <v>75</v>
          </cell>
          <cell r="J26">
            <v>71</v>
          </cell>
          <cell r="K26">
            <v>67</v>
          </cell>
          <cell r="L26">
            <v>63</v>
          </cell>
          <cell r="M26">
            <v>61</v>
          </cell>
          <cell r="N26">
            <v>59</v>
          </cell>
          <cell r="O26">
            <v>57</v>
          </cell>
          <cell r="P26">
            <v>57</v>
          </cell>
          <cell r="Q26">
            <v>57</v>
          </cell>
          <cell r="R26">
            <v>59</v>
          </cell>
          <cell r="S26">
            <v>61</v>
          </cell>
          <cell r="T26">
            <v>63</v>
          </cell>
          <cell r="U26">
            <v>65</v>
          </cell>
          <cell r="V26">
            <v>67</v>
          </cell>
          <cell r="X26">
            <v>66.072000000000003</v>
          </cell>
          <cell r="Y26">
            <v>70.665000000000006</v>
          </cell>
        </row>
        <row r="35">
          <cell r="B35">
            <v>1.5329999999999999</v>
          </cell>
        </row>
        <row r="42">
          <cell r="O42">
            <v>14.102</v>
          </cell>
        </row>
        <row r="43">
          <cell r="S43">
            <v>18</v>
          </cell>
        </row>
        <row r="45">
          <cell r="H45">
            <v>126</v>
          </cell>
        </row>
        <row r="46">
          <cell r="H46">
            <v>126</v>
          </cell>
        </row>
        <row r="48">
          <cell r="H48">
            <v>17.37</v>
          </cell>
          <cell r="L48">
            <v>25.318999999999999</v>
          </cell>
        </row>
        <row r="57">
          <cell r="B57">
            <v>4.5999999999999999E-2</v>
          </cell>
          <cell r="H57">
            <v>12.779</v>
          </cell>
          <cell r="J57">
            <v>5.8650000000000002</v>
          </cell>
          <cell r="K57">
            <v>2.1150000000000002</v>
          </cell>
          <cell r="L57">
            <v>7.0159999999999991</v>
          </cell>
          <cell r="M57">
            <v>3.532</v>
          </cell>
          <cell r="N57">
            <v>2.798</v>
          </cell>
          <cell r="T57">
            <v>10.917999999999999</v>
          </cell>
        </row>
        <row r="64">
          <cell r="B64">
            <v>0.874</v>
          </cell>
          <cell r="C64">
            <v>4.2960000000000003</v>
          </cell>
          <cell r="D64">
            <v>6.9640000000000004</v>
          </cell>
          <cell r="E64">
            <v>7</v>
          </cell>
          <cell r="F64">
            <v>5.49</v>
          </cell>
          <cell r="G64">
            <v>8.4749999999999996</v>
          </cell>
          <cell r="I64">
            <v>1.0609999999999999</v>
          </cell>
          <cell r="M64">
            <v>9.4E-2</v>
          </cell>
          <cell r="N64">
            <v>7.2999999999999995E-2</v>
          </cell>
          <cell r="O64">
            <v>4.9029999999999996</v>
          </cell>
          <cell r="P64">
            <v>7.9139999999999997</v>
          </cell>
          <cell r="Q64">
            <v>5.8280000000000003</v>
          </cell>
          <cell r="R64">
            <v>10.752000000000001</v>
          </cell>
          <cell r="S64">
            <v>9.1199999999999992</v>
          </cell>
          <cell r="T64">
            <v>8.8919999999999995</v>
          </cell>
          <cell r="U64">
            <v>15.789000000000001</v>
          </cell>
          <cell r="V64">
            <v>22.460999999999999</v>
          </cell>
          <cell r="W64">
            <v>18.143999999999998</v>
          </cell>
          <cell r="X64">
            <v>27.353999999999999</v>
          </cell>
          <cell r="Y64">
            <v>22.837</v>
          </cell>
        </row>
      </sheetData>
      <sheetData sheetId="17">
        <row r="38">
          <cell r="U38">
            <v>176</v>
          </cell>
          <cell r="V38">
            <v>100</v>
          </cell>
          <cell r="X38">
            <v>159.71799999999999</v>
          </cell>
          <cell r="Y38">
            <v>100</v>
          </cell>
        </row>
        <row r="39">
          <cell r="S39">
            <v>85</v>
          </cell>
          <cell r="T39">
            <v>48</v>
          </cell>
          <cell r="V39">
            <v>7</v>
          </cell>
          <cell r="Y39">
            <v>153.06200000000001</v>
          </cell>
        </row>
        <row r="40">
          <cell r="V40">
            <v>25</v>
          </cell>
          <cell r="Y40">
            <v>8.9380000000000006</v>
          </cell>
        </row>
        <row r="42">
          <cell r="P42">
            <v>20</v>
          </cell>
        </row>
        <row r="43">
          <cell r="P43">
            <v>40.162999999999997</v>
          </cell>
        </row>
        <row r="44">
          <cell r="Q44">
            <v>54</v>
          </cell>
          <cell r="R44">
            <v>54</v>
          </cell>
        </row>
        <row r="45">
          <cell r="K45">
            <v>96</v>
          </cell>
          <cell r="L45">
            <v>126</v>
          </cell>
          <cell r="M45">
            <v>126</v>
          </cell>
          <cell r="N45">
            <v>126</v>
          </cell>
          <cell r="T45">
            <v>126</v>
          </cell>
          <cell r="V45">
            <v>26</v>
          </cell>
        </row>
        <row r="47">
          <cell r="I47">
            <v>28.541</v>
          </cell>
          <cell r="J47">
            <v>126</v>
          </cell>
        </row>
        <row r="48">
          <cell r="I48">
            <v>84</v>
          </cell>
          <cell r="J48">
            <v>15.968</v>
          </cell>
          <cell r="K48">
            <v>80.632000000000005</v>
          </cell>
          <cell r="M48">
            <v>46</v>
          </cell>
          <cell r="N48">
            <v>10.797000000000001</v>
          </cell>
        </row>
        <row r="51">
          <cell r="J51">
            <v>70.031999999999996</v>
          </cell>
          <cell r="N51">
            <v>33.203000000000003</v>
          </cell>
          <cell r="O51">
            <v>105</v>
          </cell>
          <cell r="P51">
            <v>105</v>
          </cell>
          <cell r="Q51">
            <v>105</v>
          </cell>
          <cell r="R51">
            <v>105</v>
          </cell>
          <cell r="S51">
            <v>105</v>
          </cell>
        </row>
        <row r="57">
          <cell r="B57">
            <v>0.55499999999999994</v>
          </cell>
          <cell r="C57">
            <v>1.978</v>
          </cell>
          <cell r="D57">
            <v>5.3040000000000003</v>
          </cell>
          <cell r="E57">
            <v>4.7449999999999992</v>
          </cell>
          <cell r="F57">
            <v>3.0760000000000001</v>
          </cell>
          <cell r="G57">
            <v>7.1059999999999999</v>
          </cell>
          <cell r="I57">
            <v>1.0579999999999998</v>
          </cell>
          <cell r="K57">
            <v>3.4000000000000002E-2</v>
          </cell>
          <cell r="M57">
            <v>6.0000000000000001E-3</v>
          </cell>
          <cell r="N57">
            <v>0.36199999999999999</v>
          </cell>
          <cell r="O57">
            <v>3.8229999999999995</v>
          </cell>
          <cell r="P57">
            <v>7.4550000000000001</v>
          </cell>
          <cell r="Q57">
            <v>4.4849999999999994</v>
          </cell>
          <cell r="R57">
            <v>10.359000000000002</v>
          </cell>
          <cell r="S57">
            <v>8.1440000000000001</v>
          </cell>
          <cell r="U57">
            <v>14.955</v>
          </cell>
          <cell r="V57">
            <v>20.747999999999998</v>
          </cell>
          <cell r="W57">
            <v>17.311</v>
          </cell>
          <cell r="X57">
            <v>23.847000000000001</v>
          </cell>
          <cell r="Y57">
            <v>21.390999999999998</v>
          </cell>
        </row>
        <row r="62">
          <cell r="B62">
            <v>163.91900000000001</v>
          </cell>
          <cell r="H62">
            <v>394.02300000000002</v>
          </cell>
        </row>
        <row r="64">
          <cell r="B64">
            <v>53.068000000000005</v>
          </cell>
          <cell r="C64">
            <v>43.564999999999998</v>
          </cell>
          <cell r="D64">
            <v>1.6600000000000001</v>
          </cell>
          <cell r="E64">
            <v>2.2549999999999999</v>
          </cell>
          <cell r="F64">
            <v>2.4140000000000001</v>
          </cell>
          <cell r="G64">
            <v>1.369</v>
          </cell>
          <cell r="H64">
            <v>57.126000000000005</v>
          </cell>
          <cell r="I64">
            <v>3.0000000000000001E-3</v>
          </cell>
          <cell r="J64">
            <v>5.8650000000000002</v>
          </cell>
          <cell r="K64">
            <v>2.081</v>
          </cell>
          <cell r="L64">
            <v>7.0159999999999991</v>
          </cell>
          <cell r="M64">
            <v>3.6199999999999997</v>
          </cell>
          <cell r="N64">
            <v>2.5089999999999999</v>
          </cell>
          <cell r="O64">
            <v>1.08</v>
          </cell>
          <cell r="P64">
            <v>0.45900000000000002</v>
          </cell>
          <cell r="Q64">
            <v>1.343</v>
          </cell>
          <cell r="R64">
            <v>0.39300000000000002</v>
          </cell>
          <cell r="S64">
            <v>0.97599999999999998</v>
          </cell>
          <cell r="T64">
            <v>19.809999999999999</v>
          </cell>
          <cell r="U64">
            <v>0.83399999999999996</v>
          </cell>
          <cell r="V64">
            <v>1.7130000000000001</v>
          </cell>
          <cell r="W64">
            <v>0.83299999999999996</v>
          </cell>
          <cell r="X64">
            <v>0.86099999999999999</v>
          </cell>
          <cell r="Y64">
            <v>1.111</v>
          </cell>
        </row>
      </sheetData>
      <sheetData sheetId="18">
        <row r="7">
          <cell r="B7">
            <v>149.99</v>
          </cell>
          <cell r="C7">
            <v>130.72</v>
          </cell>
          <cell r="D7">
            <v>118.58</v>
          </cell>
          <cell r="E7">
            <v>104.34</v>
          </cell>
          <cell r="F7">
            <v>102.15</v>
          </cell>
          <cell r="G7">
            <v>123.38</v>
          </cell>
          <cell r="H7">
            <v>162.21</v>
          </cell>
          <cell r="I7">
            <v>151.55000000000001</v>
          </cell>
          <cell r="J7">
            <v>158.34</v>
          </cell>
          <cell r="K7">
            <v>153.11000000000001</v>
          </cell>
          <cell r="L7">
            <v>155.04</v>
          </cell>
          <cell r="M7">
            <v>153.27000000000001</v>
          </cell>
          <cell r="N7">
            <v>153.13999999999999</v>
          </cell>
          <cell r="O7">
            <v>149.93</v>
          </cell>
          <cell r="P7">
            <v>149.08000000000001</v>
          </cell>
          <cell r="Q7">
            <v>150.38999999999999</v>
          </cell>
          <cell r="R7">
            <v>169.95</v>
          </cell>
          <cell r="S7">
            <v>188.7</v>
          </cell>
          <cell r="T7">
            <v>220</v>
          </cell>
          <cell r="U7">
            <v>181.51</v>
          </cell>
          <cell r="V7">
            <v>177.03</v>
          </cell>
          <cell r="W7">
            <v>171.39</v>
          </cell>
          <cell r="X7">
            <v>149</v>
          </cell>
          <cell r="Y7">
            <v>129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WOOTIS</v>
          </cell>
        </row>
        <row r="17">
          <cell r="A17" t="str">
            <v>COUPLING_CBS</v>
          </cell>
        </row>
        <row r="22">
          <cell r="A22" t="str">
            <v>ELTA</v>
          </cell>
        </row>
        <row r="23">
          <cell r="A23" t="str">
            <v>EPA_THESS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KORINTHOS_POWER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PPC</v>
          </cell>
        </row>
        <row r="32">
          <cell r="A32" t="str">
            <v>VOLTON</v>
          </cell>
        </row>
        <row r="33">
          <cell r="A33" t="str">
            <v>WATT_AND_VOLT</v>
          </cell>
        </row>
        <row r="34">
          <cell r="A34" t="str">
            <v>WOOTIS</v>
          </cell>
        </row>
        <row r="35">
          <cell r="A35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44417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44415</v>
          </cell>
        </row>
        <row r="4">
          <cell r="B4">
            <v>44415</v>
          </cell>
        </row>
        <row r="5">
          <cell r="B5">
            <v>44415</v>
          </cell>
        </row>
        <row r="6">
          <cell r="B6">
            <v>44415</v>
          </cell>
        </row>
        <row r="7">
          <cell r="B7">
            <v>44415</v>
          </cell>
        </row>
        <row r="8">
          <cell r="B8">
            <v>44415</v>
          </cell>
        </row>
        <row r="9">
          <cell r="B9">
            <v>44415</v>
          </cell>
        </row>
        <row r="10">
          <cell r="B10">
            <v>44415</v>
          </cell>
        </row>
        <row r="11">
          <cell r="B11">
            <v>44415</v>
          </cell>
        </row>
        <row r="12">
          <cell r="B12">
            <v>44415</v>
          </cell>
        </row>
        <row r="13">
          <cell r="B13">
            <v>44415</v>
          </cell>
        </row>
        <row r="14">
          <cell r="B14">
            <v>44415</v>
          </cell>
        </row>
        <row r="15">
          <cell r="B15">
            <v>44415</v>
          </cell>
        </row>
        <row r="16">
          <cell r="B16">
            <v>44415</v>
          </cell>
        </row>
      </sheetData>
      <sheetData sheetId="41">
        <row r="2">
          <cell r="C2">
            <v>44418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917.55039999999997</v>
          </cell>
          <cell r="J12">
            <v>917.55</v>
          </cell>
          <cell r="K12">
            <v>917.55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204.83420000000001</v>
          </cell>
          <cell r="J13">
            <v>204.834</v>
          </cell>
          <cell r="K13">
            <v>204.834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15.9931</v>
          </cell>
          <cell r="J20">
            <v>15.993</v>
          </cell>
          <cell r="K20">
            <v>15.993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35.822800000000001</v>
          </cell>
          <cell r="J22">
            <v>35.823</v>
          </cell>
          <cell r="K22">
            <v>35.823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100.4019</v>
          </cell>
          <cell r="J23">
            <v>100.402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270.47539999999998</v>
          </cell>
          <cell r="J27">
            <v>270.47500000000002</v>
          </cell>
          <cell r="K27">
            <v>270.47500000000002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34.561799999999998</v>
          </cell>
          <cell r="J32">
            <v>34.561999999999998</v>
          </cell>
          <cell r="K32">
            <v>34.561999999999998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44418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217.54199999999997</v>
      </c>
      <c r="C4" s="18">
        <v>45.542999999999999</v>
      </c>
      <c r="D4" s="18">
        <v>6.9640000000000004</v>
      </c>
      <c r="E4" s="18">
        <v>7</v>
      </c>
      <c r="F4" s="18">
        <v>5.49</v>
      </c>
      <c r="G4" s="18">
        <v>8.4749999999999996</v>
      </c>
      <c r="H4" s="18">
        <v>451.149</v>
      </c>
      <c r="I4" s="18">
        <v>113.602</v>
      </c>
      <c r="J4" s="18">
        <v>217.86500000000001</v>
      </c>
      <c r="K4" s="18">
        <v>178.74700000000001</v>
      </c>
      <c r="L4" s="18">
        <v>133.01599999999999</v>
      </c>
      <c r="M4" s="18">
        <v>175.62599999999998</v>
      </c>
      <c r="N4" s="18">
        <v>172.87099999999998</v>
      </c>
      <c r="O4" s="18">
        <v>109.90299999999999</v>
      </c>
      <c r="P4" s="18">
        <v>173.077</v>
      </c>
      <c r="Q4" s="18">
        <v>164.828</v>
      </c>
      <c r="R4" s="18">
        <v>169.75200000000001</v>
      </c>
      <c r="S4" s="18">
        <v>199.12</v>
      </c>
      <c r="T4" s="18">
        <v>193.80999999999997</v>
      </c>
      <c r="U4" s="18">
        <v>191.78899999999999</v>
      </c>
      <c r="V4" s="18">
        <v>180.46100000000001</v>
      </c>
      <c r="W4" s="18">
        <v>18.143999999999998</v>
      </c>
      <c r="X4" s="18">
        <v>184.42599999999999</v>
      </c>
      <c r="Y4" s="18">
        <v>284.50200000000001</v>
      </c>
      <c r="Z4" s="19"/>
      <c r="AA4" s="20">
        <f>SUM(B4:Z4)</f>
        <v>3603.7019999999998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149.99</v>
      </c>
      <c r="C7" s="28">
        <v>130.72</v>
      </c>
      <c r="D7" s="28">
        <v>118.58</v>
      </c>
      <c r="E7" s="28">
        <v>104.34</v>
      </c>
      <c r="F7" s="28">
        <v>102.15</v>
      </c>
      <c r="G7" s="28">
        <v>123.38</v>
      </c>
      <c r="H7" s="28">
        <v>162.21</v>
      </c>
      <c r="I7" s="28">
        <v>151.55000000000001</v>
      </c>
      <c r="J7" s="28">
        <v>158.34</v>
      </c>
      <c r="K7" s="28">
        <v>153.11000000000001</v>
      </c>
      <c r="L7" s="28">
        <v>155.04</v>
      </c>
      <c r="M7" s="28">
        <v>153.27000000000001</v>
      </c>
      <c r="N7" s="28">
        <v>153.13999999999999</v>
      </c>
      <c r="O7" s="28">
        <v>149.93</v>
      </c>
      <c r="P7" s="28">
        <v>149.08000000000001</v>
      </c>
      <c r="Q7" s="28">
        <v>150.38999999999999</v>
      </c>
      <c r="R7" s="28">
        <v>169.95</v>
      </c>
      <c r="S7" s="28">
        <v>188.7</v>
      </c>
      <c r="T7" s="28">
        <v>220</v>
      </c>
      <c r="U7" s="28">
        <v>181.51</v>
      </c>
      <c r="V7" s="28">
        <v>177.03</v>
      </c>
      <c r="W7" s="28">
        <v>171.39</v>
      </c>
      <c r="X7" s="28">
        <v>149</v>
      </c>
      <c r="Y7" s="28">
        <v>129</v>
      </c>
      <c r="Z7" s="29"/>
      <c r="AA7" s="30">
        <f>IF(SUM(GR_MAINLAND_MCP_SUM_SELL)&lt;&gt;0,AVERAGEIF(GR_MAINLAND_MCP_SUM_SELL,"&lt;&gt;"""),"")</f>
        <v>152.1583333333333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191</v>
      </c>
      <c r="C10" s="42">
        <v>41.247</v>
      </c>
      <c r="D10" s="42"/>
      <c r="E10" s="42"/>
      <c r="F10" s="42"/>
      <c r="G10" s="42"/>
      <c r="H10" s="42">
        <v>90</v>
      </c>
      <c r="I10" s="42">
        <v>37.540999999999997</v>
      </c>
      <c r="J10" s="42">
        <v>141</v>
      </c>
      <c r="K10" s="42">
        <v>109.63200000000001</v>
      </c>
      <c r="L10" s="42">
        <v>37.680999999999997</v>
      </c>
      <c r="M10" s="42">
        <v>111</v>
      </c>
      <c r="N10" s="42">
        <v>111</v>
      </c>
      <c r="O10" s="42">
        <v>33.897999999999996</v>
      </c>
      <c r="P10" s="42">
        <v>108.163</v>
      </c>
      <c r="Q10" s="42">
        <v>102</v>
      </c>
      <c r="R10" s="42">
        <v>100</v>
      </c>
      <c r="S10" s="42">
        <v>111</v>
      </c>
      <c r="T10" s="42">
        <v>111</v>
      </c>
      <c r="U10" s="42">
        <v>111</v>
      </c>
      <c r="V10" s="42">
        <v>91</v>
      </c>
      <c r="W10" s="42"/>
      <c r="X10" s="42">
        <v>91</v>
      </c>
      <c r="Y10" s="42">
        <v>191</v>
      </c>
      <c r="Z10" s="43"/>
      <c r="AA10" s="44">
        <f>SUM(B10:Z10)</f>
        <v>1920.1620000000003</v>
      </c>
    </row>
    <row r="11" spans="1:27" ht="24.95" customHeight="1" x14ac:dyDescent="0.2">
      <c r="A11" s="45" t="s">
        <v>7</v>
      </c>
      <c r="B11" s="46">
        <v>25.622</v>
      </c>
      <c r="C11" s="47"/>
      <c r="D11" s="47"/>
      <c r="E11" s="47"/>
      <c r="F11" s="47"/>
      <c r="G11" s="47"/>
      <c r="H11" s="47">
        <v>79</v>
      </c>
      <c r="I11" s="47">
        <v>75</v>
      </c>
      <c r="J11" s="47">
        <v>71</v>
      </c>
      <c r="K11" s="47">
        <v>67</v>
      </c>
      <c r="L11" s="47">
        <v>63</v>
      </c>
      <c r="M11" s="47">
        <v>61</v>
      </c>
      <c r="N11" s="47">
        <v>59</v>
      </c>
      <c r="O11" s="47">
        <v>57</v>
      </c>
      <c r="P11" s="47">
        <v>57</v>
      </c>
      <c r="Q11" s="47">
        <v>57</v>
      </c>
      <c r="R11" s="47">
        <v>59</v>
      </c>
      <c r="S11" s="47">
        <v>61</v>
      </c>
      <c r="T11" s="47">
        <v>63</v>
      </c>
      <c r="U11" s="47">
        <v>65</v>
      </c>
      <c r="V11" s="47">
        <v>67</v>
      </c>
      <c r="W11" s="47"/>
      <c r="X11" s="47">
        <v>66.072000000000003</v>
      </c>
      <c r="Y11" s="47">
        <v>70.665000000000006</v>
      </c>
      <c r="Z11" s="48"/>
      <c r="AA11" s="49">
        <f>SUM(B11:Z11)</f>
        <v>1123.3589999999999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>
        <v>269.37</v>
      </c>
      <c r="I12" s="47"/>
      <c r="J12" s="47"/>
      <c r="K12" s="47"/>
      <c r="L12" s="47">
        <v>25.318999999999999</v>
      </c>
      <c r="M12" s="47"/>
      <c r="N12" s="47"/>
      <c r="O12" s="47">
        <v>14.102</v>
      </c>
      <c r="P12" s="47"/>
      <c r="Q12" s="47"/>
      <c r="R12" s="47"/>
      <c r="S12" s="47">
        <v>18</v>
      </c>
      <c r="T12" s="47"/>
      <c r="U12" s="47"/>
      <c r="V12" s="47"/>
      <c r="W12" s="47"/>
      <c r="X12" s="47"/>
      <c r="Y12" s="47"/>
      <c r="Z12" s="48"/>
      <c r="AA12" s="49">
        <f>SUM(B12:Z12)</f>
        <v>326.791</v>
      </c>
    </row>
    <row r="13" spans="1:27" ht="24.95" customHeight="1" x14ac:dyDescent="0.2">
      <c r="A13" s="50" t="s">
        <v>9</v>
      </c>
      <c r="B13" s="51">
        <v>4.5999999999999999E-2</v>
      </c>
      <c r="C13" s="52"/>
      <c r="D13" s="52"/>
      <c r="E13" s="52"/>
      <c r="F13" s="52"/>
      <c r="G13" s="52"/>
      <c r="H13" s="52">
        <v>12.779</v>
      </c>
      <c r="I13" s="52"/>
      <c r="J13" s="52">
        <v>5.8650000000000002</v>
      </c>
      <c r="K13" s="52">
        <v>2.1150000000000002</v>
      </c>
      <c r="L13" s="52">
        <v>7.0159999999999991</v>
      </c>
      <c r="M13" s="52">
        <v>3.532</v>
      </c>
      <c r="N13" s="52">
        <v>2.798</v>
      </c>
      <c r="O13" s="52"/>
      <c r="P13" s="52"/>
      <c r="Q13" s="52"/>
      <c r="R13" s="52"/>
      <c r="S13" s="52"/>
      <c r="T13" s="52">
        <v>10.917999999999999</v>
      </c>
      <c r="U13" s="52"/>
      <c r="V13" s="52"/>
      <c r="W13" s="52"/>
      <c r="X13" s="52"/>
      <c r="Y13" s="52"/>
      <c r="Z13" s="53"/>
      <c r="AA13" s="54">
        <f>SUM(B13:Z13)</f>
        <v>45.068999999999996</v>
      </c>
    </row>
    <row r="14" spans="1:27" ht="30" customHeight="1" thickBot="1" x14ac:dyDescent="0.25">
      <c r="A14" s="55" t="s">
        <v>10</v>
      </c>
      <c r="B14" s="56">
        <f>IF(LEN(B$2)&gt;0,SUM(B10:B13),"")</f>
        <v>216.66800000000001</v>
      </c>
      <c r="C14" s="57">
        <f t="shared" ref="C14:Z14" si="0">IF(LEN(C$2)&gt;0,SUM(C10:C13),"")</f>
        <v>41.247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451.149</v>
      </c>
      <c r="I14" s="57">
        <f t="shared" si="0"/>
        <v>112.541</v>
      </c>
      <c r="J14" s="57">
        <f t="shared" si="0"/>
        <v>217.86500000000001</v>
      </c>
      <c r="K14" s="57">
        <f t="shared" si="0"/>
        <v>178.74700000000001</v>
      </c>
      <c r="L14" s="57">
        <f t="shared" si="0"/>
        <v>133.01599999999999</v>
      </c>
      <c r="M14" s="57">
        <f t="shared" si="0"/>
        <v>175.53200000000001</v>
      </c>
      <c r="N14" s="57">
        <f t="shared" si="0"/>
        <v>172.798</v>
      </c>
      <c r="O14" s="57">
        <f t="shared" si="0"/>
        <v>105</v>
      </c>
      <c r="P14" s="57">
        <f t="shared" si="0"/>
        <v>165.16300000000001</v>
      </c>
      <c r="Q14" s="57">
        <f t="shared" si="0"/>
        <v>159</v>
      </c>
      <c r="R14" s="57">
        <f t="shared" si="0"/>
        <v>159</v>
      </c>
      <c r="S14" s="57">
        <f t="shared" si="0"/>
        <v>190</v>
      </c>
      <c r="T14" s="57">
        <f t="shared" si="0"/>
        <v>184.91800000000001</v>
      </c>
      <c r="U14" s="57">
        <f t="shared" si="0"/>
        <v>176</v>
      </c>
      <c r="V14" s="57">
        <f t="shared" si="0"/>
        <v>158</v>
      </c>
      <c r="W14" s="57">
        <f t="shared" si="0"/>
        <v>0</v>
      </c>
      <c r="X14" s="57">
        <f t="shared" si="0"/>
        <v>157.072</v>
      </c>
      <c r="Y14" s="57">
        <f t="shared" si="0"/>
        <v>261.66500000000002</v>
      </c>
      <c r="Z14" s="58" t="str">
        <f t="shared" si="0"/>
        <v/>
      </c>
      <c r="AA14" s="59">
        <f>SUM(AA9:AA13)</f>
        <v>3415.3810000000003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0.874</v>
      </c>
      <c r="C19" s="76">
        <v>4.2960000000000003</v>
      </c>
      <c r="D19" s="76">
        <v>6.9640000000000004</v>
      </c>
      <c r="E19" s="76">
        <v>7</v>
      </c>
      <c r="F19" s="76">
        <v>5.49</v>
      </c>
      <c r="G19" s="76">
        <v>8.4749999999999996</v>
      </c>
      <c r="H19" s="76"/>
      <c r="I19" s="76">
        <v>1.0609999999999999</v>
      </c>
      <c r="J19" s="76"/>
      <c r="K19" s="76"/>
      <c r="L19" s="76"/>
      <c r="M19" s="76">
        <v>9.4E-2</v>
      </c>
      <c r="N19" s="76">
        <v>7.2999999999999995E-2</v>
      </c>
      <c r="O19" s="76">
        <v>4.9029999999999996</v>
      </c>
      <c r="P19" s="76">
        <v>7.9139999999999997</v>
      </c>
      <c r="Q19" s="76">
        <v>5.8280000000000003</v>
      </c>
      <c r="R19" s="76">
        <v>10.752000000000001</v>
      </c>
      <c r="S19" s="76">
        <v>9.1199999999999992</v>
      </c>
      <c r="T19" s="76">
        <v>8.8919999999999995</v>
      </c>
      <c r="U19" s="76">
        <v>15.789000000000001</v>
      </c>
      <c r="V19" s="76">
        <v>22.460999999999999</v>
      </c>
      <c r="W19" s="76">
        <v>18.143999999999998</v>
      </c>
      <c r="X19" s="76">
        <v>27.353999999999999</v>
      </c>
      <c r="Y19" s="76">
        <v>22.837</v>
      </c>
      <c r="Z19" s="73"/>
      <c r="AA19" s="74">
        <f>SUM(B19:Z19)</f>
        <v>188.32099999999997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0.874</v>
      </c>
      <c r="C22" s="83">
        <f t="shared" ref="C22:Z22" si="1">IF(LEN(C$2)&gt;0,SUM(C17:C21),"")</f>
        <v>4.2960000000000003</v>
      </c>
      <c r="D22" s="83">
        <f t="shared" si="1"/>
        <v>6.9640000000000004</v>
      </c>
      <c r="E22" s="83">
        <f t="shared" si="1"/>
        <v>7</v>
      </c>
      <c r="F22" s="83">
        <f t="shared" si="1"/>
        <v>5.49</v>
      </c>
      <c r="G22" s="83">
        <f t="shared" si="1"/>
        <v>8.4749999999999996</v>
      </c>
      <c r="H22" s="83">
        <f t="shared" si="1"/>
        <v>0</v>
      </c>
      <c r="I22" s="83">
        <f t="shared" si="1"/>
        <v>1.0609999999999999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9.4E-2</v>
      </c>
      <c r="N22" s="83">
        <f t="shared" si="1"/>
        <v>7.2999999999999995E-2</v>
      </c>
      <c r="O22" s="83">
        <f t="shared" si="1"/>
        <v>4.9029999999999996</v>
      </c>
      <c r="P22" s="83">
        <f t="shared" si="1"/>
        <v>7.9139999999999997</v>
      </c>
      <c r="Q22" s="83">
        <f t="shared" si="1"/>
        <v>5.8280000000000003</v>
      </c>
      <c r="R22" s="83">
        <f t="shared" si="1"/>
        <v>10.752000000000001</v>
      </c>
      <c r="S22" s="83">
        <f t="shared" si="1"/>
        <v>9.1199999999999992</v>
      </c>
      <c r="T22" s="83">
        <f t="shared" si="1"/>
        <v>8.8919999999999995</v>
      </c>
      <c r="U22" s="83">
        <f t="shared" si="1"/>
        <v>15.789000000000001</v>
      </c>
      <c r="V22" s="83">
        <f t="shared" si="1"/>
        <v>22.460999999999999</v>
      </c>
      <c r="W22" s="83">
        <f t="shared" si="1"/>
        <v>18.143999999999998</v>
      </c>
      <c r="X22" s="83">
        <f t="shared" si="1"/>
        <v>27.353999999999999</v>
      </c>
      <c r="Y22" s="83">
        <f t="shared" si="1"/>
        <v>22.837</v>
      </c>
      <c r="Z22" s="84" t="str">
        <f t="shared" si="1"/>
        <v/>
      </c>
      <c r="AA22" s="85">
        <f>SUM(AA17:AA21)</f>
        <v>188.32099999999997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217.542</v>
      </c>
      <c r="C26" s="72">
        <v>45.542999999999999</v>
      </c>
      <c r="D26" s="72">
        <v>6.9640000000000004</v>
      </c>
      <c r="E26" s="72">
        <v>7</v>
      </c>
      <c r="F26" s="72">
        <v>5.49</v>
      </c>
      <c r="G26" s="72">
        <v>8.4749999999999996</v>
      </c>
      <c r="H26" s="72">
        <v>451.149</v>
      </c>
      <c r="I26" s="72">
        <v>113.602</v>
      </c>
      <c r="J26" s="72">
        <v>217.86500000000001</v>
      </c>
      <c r="K26" s="72">
        <v>178.74700000000001</v>
      </c>
      <c r="L26" s="72">
        <v>133.01599999999999</v>
      </c>
      <c r="M26" s="72">
        <v>175.626</v>
      </c>
      <c r="N26" s="72">
        <v>172.87100000000001</v>
      </c>
      <c r="O26" s="72">
        <v>109.90300000000001</v>
      </c>
      <c r="P26" s="72">
        <v>173.077</v>
      </c>
      <c r="Q26" s="72">
        <v>164.828</v>
      </c>
      <c r="R26" s="72">
        <v>169.75200000000001</v>
      </c>
      <c r="S26" s="72">
        <v>199.12</v>
      </c>
      <c r="T26" s="72">
        <v>193.81</v>
      </c>
      <c r="U26" s="72">
        <v>191.78899999999999</v>
      </c>
      <c r="V26" s="72">
        <v>180.46100000000001</v>
      </c>
      <c r="W26" s="72">
        <v>18.143999999999998</v>
      </c>
      <c r="X26" s="72">
        <v>184.42599999999999</v>
      </c>
      <c r="Y26" s="72">
        <v>284.50200000000001</v>
      </c>
      <c r="Z26" s="73"/>
      <c r="AA26" s="74">
        <f>SUM(B26:Z26)</f>
        <v>3603.7019999999998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217.542</v>
      </c>
      <c r="C28" s="57">
        <f t="shared" ref="C28:Z28" si="2">IF(LEN(C$2)&gt;0,SUM(C25:C27),"")</f>
        <v>45.542999999999999</v>
      </c>
      <c r="D28" s="57">
        <f t="shared" si="2"/>
        <v>6.9640000000000004</v>
      </c>
      <c r="E28" s="57">
        <f t="shared" si="2"/>
        <v>7</v>
      </c>
      <c r="F28" s="57">
        <f t="shared" si="2"/>
        <v>5.49</v>
      </c>
      <c r="G28" s="57">
        <f t="shared" si="2"/>
        <v>8.4749999999999996</v>
      </c>
      <c r="H28" s="57">
        <f t="shared" si="2"/>
        <v>451.149</v>
      </c>
      <c r="I28" s="57">
        <f t="shared" si="2"/>
        <v>113.602</v>
      </c>
      <c r="J28" s="57">
        <f t="shared" si="2"/>
        <v>217.86500000000001</v>
      </c>
      <c r="K28" s="57">
        <f t="shared" si="2"/>
        <v>178.74700000000001</v>
      </c>
      <c r="L28" s="57">
        <f t="shared" si="2"/>
        <v>133.01599999999999</v>
      </c>
      <c r="M28" s="57">
        <f t="shared" si="2"/>
        <v>175.626</v>
      </c>
      <c r="N28" s="57">
        <f t="shared" si="2"/>
        <v>172.87100000000001</v>
      </c>
      <c r="O28" s="57">
        <f t="shared" si="2"/>
        <v>109.90300000000001</v>
      </c>
      <c r="P28" s="57">
        <f t="shared" si="2"/>
        <v>173.077</v>
      </c>
      <c r="Q28" s="57">
        <f t="shared" si="2"/>
        <v>164.828</v>
      </c>
      <c r="R28" s="57">
        <f t="shared" si="2"/>
        <v>169.75200000000001</v>
      </c>
      <c r="S28" s="57">
        <f t="shared" si="2"/>
        <v>199.12</v>
      </c>
      <c r="T28" s="57">
        <f t="shared" si="2"/>
        <v>193.81</v>
      </c>
      <c r="U28" s="57">
        <f t="shared" si="2"/>
        <v>191.78899999999999</v>
      </c>
      <c r="V28" s="57">
        <f t="shared" si="2"/>
        <v>180.46100000000001</v>
      </c>
      <c r="W28" s="57">
        <f t="shared" si="2"/>
        <v>18.143999999999998</v>
      </c>
      <c r="X28" s="57">
        <f t="shared" si="2"/>
        <v>184.42599999999999</v>
      </c>
      <c r="Y28" s="57">
        <f t="shared" si="2"/>
        <v>284.50200000000001</v>
      </c>
      <c r="Z28" s="58" t="str">
        <f t="shared" si="2"/>
        <v/>
      </c>
      <c r="AA28" s="59">
        <f>SUM(AA25:AA27)</f>
        <v>3603.7019999999998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217.542</v>
      </c>
      <c r="C47" s="83">
        <f t="shared" ref="C47:Z47" si="8">IF(LEN(C$2)&gt;0,C14+C22+C36,"")</f>
        <v>45.542999999999999</v>
      </c>
      <c r="D47" s="83">
        <f t="shared" si="8"/>
        <v>6.9640000000000004</v>
      </c>
      <c r="E47" s="83">
        <f t="shared" si="8"/>
        <v>7</v>
      </c>
      <c r="F47" s="83">
        <f t="shared" si="8"/>
        <v>5.49</v>
      </c>
      <c r="G47" s="83">
        <f t="shared" si="8"/>
        <v>8.4749999999999996</v>
      </c>
      <c r="H47" s="83">
        <f t="shared" si="8"/>
        <v>451.149</v>
      </c>
      <c r="I47" s="83">
        <f t="shared" si="8"/>
        <v>113.602</v>
      </c>
      <c r="J47" s="83">
        <f t="shared" si="8"/>
        <v>217.86500000000001</v>
      </c>
      <c r="K47" s="83">
        <f t="shared" si="8"/>
        <v>178.74700000000001</v>
      </c>
      <c r="L47" s="83">
        <f t="shared" si="8"/>
        <v>133.01599999999999</v>
      </c>
      <c r="M47" s="83">
        <f t="shared" si="8"/>
        <v>175.626</v>
      </c>
      <c r="N47" s="83">
        <f t="shared" si="8"/>
        <v>172.87100000000001</v>
      </c>
      <c r="O47" s="83">
        <f t="shared" si="8"/>
        <v>109.90300000000001</v>
      </c>
      <c r="P47" s="83">
        <f t="shared" si="8"/>
        <v>173.077</v>
      </c>
      <c r="Q47" s="83">
        <f t="shared" si="8"/>
        <v>164.828</v>
      </c>
      <c r="R47" s="83">
        <f t="shared" si="8"/>
        <v>169.75200000000001</v>
      </c>
      <c r="S47" s="83">
        <f t="shared" si="8"/>
        <v>199.12</v>
      </c>
      <c r="T47" s="83">
        <f t="shared" si="8"/>
        <v>193.81</v>
      </c>
      <c r="U47" s="83">
        <f t="shared" si="8"/>
        <v>191.78899999999999</v>
      </c>
      <c r="V47" s="83">
        <f t="shared" si="8"/>
        <v>180.46100000000001</v>
      </c>
      <c r="W47" s="83">
        <f t="shared" si="8"/>
        <v>18.143999999999998</v>
      </c>
      <c r="X47" s="83">
        <f t="shared" si="8"/>
        <v>184.42599999999999</v>
      </c>
      <c r="Y47" s="83">
        <f t="shared" si="8"/>
        <v>284.50200000000001</v>
      </c>
      <c r="Z47" s="84" t="str">
        <f t="shared" si="8"/>
        <v/>
      </c>
      <c r="AA47" s="100">
        <f>SUM(B47:Z47)</f>
        <v>3603.7019999999998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44417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217.54200000000003</v>
      </c>
      <c r="C4" s="18">
        <v>45.542999999999999</v>
      </c>
      <c r="D4" s="18">
        <v>6.9640000000000004</v>
      </c>
      <c r="E4" s="18">
        <v>7</v>
      </c>
      <c r="F4" s="18">
        <v>5.49</v>
      </c>
      <c r="G4" s="18">
        <v>8.4749999999999996</v>
      </c>
      <c r="H4" s="18">
        <v>451.149</v>
      </c>
      <c r="I4" s="18">
        <v>113.602</v>
      </c>
      <c r="J4" s="18">
        <v>217.86500000000001</v>
      </c>
      <c r="K4" s="18">
        <v>178.74700000000001</v>
      </c>
      <c r="L4" s="18">
        <v>133.01599999999999</v>
      </c>
      <c r="M4" s="18">
        <v>175.626</v>
      </c>
      <c r="N4" s="18">
        <v>172.87099999999998</v>
      </c>
      <c r="O4" s="18">
        <v>109.90299999999999</v>
      </c>
      <c r="P4" s="18">
        <v>173.07699999999997</v>
      </c>
      <c r="Q4" s="18">
        <v>164.828</v>
      </c>
      <c r="R4" s="18">
        <v>169.75200000000001</v>
      </c>
      <c r="S4" s="18">
        <v>199.12</v>
      </c>
      <c r="T4" s="18">
        <v>193.81</v>
      </c>
      <c r="U4" s="18">
        <v>191.78900000000002</v>
      </c>
      <c r="V4" s="18">
        <v>180.46100000000001</v>
      </c>
      <c r="W4" s="18">
        <v>18.144000000000002</v>
      </c>
      <c r="X4" s="18">
        <v>184.42599999999999</v>
      </c>
      <c r="Y4" s="18">
        <v>284.50200000000007</v>
      </c>
      <c r="Z4" s="19"/>
      <c r="AA4" s="20">
        <f>SUM(B4:Z4)</f>
        <v>3603.7019999999998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149.99</v>
      </c>
      <c r="C7" s="28">
        <v>130.72</v>
      </c>
      <c r="D7" s="28">
        <v>118.58</v>
      </c>
      <c r="E7" s="28">
        <v>104.34</v>
      </c>
      <c r="F7" s="28">
        <v>102.15</v>
      </c>
      <c r="G7" s="28">
        <v>123.38</v>
      </c>
      <c r="H7" s="28">
        <v>162.21</v>
      </c>
      <c r="I7" s="28">
        <v>151.55000000000001</v>
      </c>
      <c r="J7" s="28">
        <v>158.34</v>
      </c>
      <c r="K7" s="28">
        <v>153.11000000000001</v>
      </c>
      <c r="L7" s="28">
        <v>155.04</v>
      </c>
      <c r="M7" s="28">
        <v>153.27000000000001</v>
      </c>
      <c r="N7" s="28">
        <v>153.13999999999999</v>
      </c>
      <c r="O7" s="28">
        <v>149.93</v>
      </c>
      <c r="P7" s="28">
        <v>149.08000000000001</v>
      </c>
      <c r="Q7" s="28">
        <v>150.38999999999999</v>
      </c>
      <c r="R7" s="28">
        <v>169.95</v>
      </c>
      <c r="S7" s="28">
        <v>188.7</v>
      </c>
      <c r="T7" s="28">
        <v>220</v>
      </c>
      <c r="U7" s="28">
        <v>181.51</v>
      </c>
      <c r="V7" s="28">
        <v>177.03</v>
      </c>
      <c r="W7" s="28">
        <v>171.39</v>
      </c>
      <c r="X7" s="28">
        <v>149</v>
      </c>
      <c r="Y7" s="28">
        <v>129</v>
      </c>
      <c r="Z7" s="29"/>
      <c r="AA7" s="30">
        <v>152.1583333333333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>
        <v>112.541</v>
      </c>
      <c r="J12" s="47">
        <v>212</v>
      </c>
      <c r="K12" s="47">
        <v>176.63200000000001</v>
      </c>
      <c r="L12" s="47">
        <v>126</v>
      </c>
      <c r="M12" s="47">
        <v>172</v>
      </c>
      <c r="N12" s="47">
        <v>170</v>
      </c>
      <c r="O12" s="47">
        <v>105</v>
      </c>
      <c r="P12" s="47">
        <v>165.16300000000001</v>
      </c>
      <c r="Q12" s="47">
        <v>159</v>
      </c>
      <c r="R12" s="47">
        <v>159</v>
      </c>
      <c r="S12" s="47">
        <v>190</v>
      </c>
      <c r="T12" s="47">
        <v>174</v>
      </c>
      <c r="U12" s="47">
        <v>176</v>
      </c>
      <c r="V12" s="47">
        <v>158</v>
      </c>
      <c r="W12" s="47"/>
      <c r="X12" s="47">
        <v>159.71799999999999</v>
      </c>
      <c r="Y12" s="47">
        <v>262</v>
      </c>
      <c r="Z12" s="48"/>
      <c r="AA12" s="49">
        <f>SUM(B12:Z12)</f>
        <v>2677.0540000000001</v>
      </c>
    </row>
    <row r="13" spans="1:27" ht="24.95" customHeight="1" x14ac:dyDescent="0.2">
      <c r="A13" s="50" t="s">
        <v>9</v>
      </c>
      <c r="B13" s="51">
        <v>0.55499999999999994</v>
      </c>
      <c r="C13" s="52">
        <v>1.978</v>
      </c>
      <c r="D13" s="52">
        <v>5.3040000000000003</v>
      </c>
      <c r="E13" s="52">
        <v>4.7449999999999992</v>
      </c>
      <c r="F13" s="52">
        <v>3.0760000000000001</v>
      </c>
      <c r="G13" s="52">
        <v>7.1059999999999999</v>
      </c>
      <c r="H13" s="52"/>
      <c r="I13" s="52">
        <v>1.0579999999999998</v>
      </c>
      <c r="J13" s="52"/>
      <c r="K13" s="52">
        <v>3.4000000000000002E-2</v>
      </c>
      <c r="L13" s="52"/>
      <c r="M13" s="52">
        <v>6.0000000000000001E-3</v>
      </c>
      <c r="N13" s="52">
        <v>0.36199999999999999</v>
      </c>
      <c r="O13" s="52">
        <v>3.8229999999999995</v>
      </c>
      <c r="P13" s="52">
        <v>7.4550000000000001</v>
      </c>
      <c r="Q13" s="52">
        <v>4.4849999999999994</v>
      </c>
      <c r="R13" s="52">
        <v>10.359000000000002</v>
      </c>
      <c r="S13" s="52">
        <v>8.1440000000000001</v>
      </c>
      <c r="T13" s="52"/>
      <c r="U13" s="52">
        <v>14.955</v>
      </c>
      <c r="V13" s="52">
        <v>20.747999999999998</v>
      </c>
      <c r="W13" s="52">
        <v>17.311</v>
      </c>
      <c r="X13" s="52">
        <v>23.847000000000001</v>
      </c>
      <c r="Y13" s="52">
        <v>21.390999999999998</v>
      </c>
      <c r="Z13" s="53"/>
      <c r="AA13" s="54">
        <f>SUM(B13:Z13)</f>
        <v>156.74199999999999</v>
      </c>
    </row>
    <row r="14" spans="1:27" ht="30" customHeight="1" thickBot="1" x14ac:dyDescent="0.25">
      <c r="A14" s="55" t="s">
        <v>10</v>
      </c>
      <c r="B14" s="56">
        <f>IF(LEN(B$2)&gt;0,SUM(B10:B13),"")</f>
        <v>0.55499999999999994</v>
      </c>
      <c r="C14" s="57">
        <f t="shared" ref="C14:Z14" si="0">IF(LEN(C$2)&gt;0,SUM(C10:C13),"")</f>
        <v>1.978</v>
      </c>
      <c r="D14" s="57">
        <f t="shared" si="0"/>
        <v>5.3040000000000003</v>
      </c>
      <c r="E14" s="57">
        <f t="shared" si="0"/>
        <v>4.7449999999999992</v>
      </c>
      <c r="F14" s="57">
        <f t="shared" si="0"/>
        <v>3.0760000000000001</v>
      </c>
      <c r="G14" s="57">
        <f t="shared" si="0"/>
        <v>7.1059999999999999</v>
      </c>
      <c r="H14" s="57">
        <f t="shared" si="0"/>
        <v>0</v>
      </c>
      <c r="I14" s="57">
        <f t="shared" si="0"/>
        <v>113.59899999999999</v>
      </c>
      <c r="J14" s="57">
        <f t="shared" si="0"/>
        <v>212</v>
      </c>
      <c r="K14" s="57">
        <f t="shared" si="0"/>
        <v>176.666</v>
      </c>
      <c r="L14" s="57">
        <f t="shared" si="0"/>
        <v>126</v>
      </c>
      <c r="M14" s="57">
        <f t="shared" si="0"/>
        <v>172.006</v>
      </c>
      <c r="N14" s="57">
        <f t="shared" si="0"/>
        <v>170.36199999999999</v>
      </c>
      <c r="O14" s="57">
        <f t="shared" si="0"/>
        <v>108.82299999999999</v>
      </c>
      <c r="P14" s="57">
        <f t="shared" si="0"/>
        <v>172.61800000000002</v>
      </c>
      <c r="Q14" s="57">
        <f t="shared" si="0"/>
        <v>163.48500000000001</v>
      </c>
      <c r="R14" s="57">
        <f t="shared" si="0"/>
        <v>169.35900000000001</v>
      </c>
      <c r="S14" s="57">
        <f t="shared" si="0"/>
        <v>198.14400000000001</v>
      </c>
      <c r="T14" s="57">
        <f t="shared" si="0"/>
        <v>174</v>
      </c>
      <c r="U14" s="57">
        <f t="shared" si="0"/>
        <v>190.95500000000001</v>
      </c>
      <c r="V14" s="57">
        <f t="shared" si="0"/>
        <v>178.74799999999999</v>
      </c>
      <c r="W14" s="57">
        <f t="shared" si="0"/>
        <v>17.311</v>
      </c>
      <c r="X14" s="57">
        <f t="shared" si="0"/>
        <v>183.565</v>
      </c>
      <c r="Y14" s="57">
        <f t="shared" si="0"/>
        <v>283.39100000000002</v>
      </c>
      <c r="Z14" s="58" t="str">
        <f t="shared" si="0"/>
        <v/>
      </c>
      <c r="AA14" s="59">
        <f>SUM(AA9:AA13)</f>
        <v>2833.7960000000003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163.91900000000001</v>
      </c>
      <c r="C17" s="67"/>
      <c r="D17" s="67"/>
      <c r="E17" s="67"/>
      <c r="F17" s="67"/>
      <c r="G17" s="67"/>
      <c r="H17" s="67">
        <v>394.02300000000002</v>
      </c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557.94200000000001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53.068000000000005</v>
      </c>
      <c r="C19" s="76">
        <v>43.564999999999998</v>
      </c>
      <c r="D19" s="76">
        <v>1.6600000000000001</v>
      </c>
      <c r="E19" s="76">
        <v>2.2549999999999999</v>
      </c>
      <c r="F19" s="76">
        <v>2.4140000000000001</v>
      </c>
      <c r="G19" s="76">
        <v>1.369</v>
      </c>
      <c r="H19" s="76">
        <v>57.126000000000005</v>
      </c>
      <c r="I19" s="76">
        <v>3.0000000000000001E-3</v>
      </c>
      <c r="J19" s="76">
        <v>5.8650000000000002</v>
      </c>
      <c r="K19" s="76">
        <v>2.081</v>
      </c>
      <c r="L19" s="76">
        <v>7.0159999999999991</v>
      </c>
      <c r="M19" s="76">
        <v>3.6199999999999997</v>
      </c>
      <c r="N19" s="76">
        <v>2.5089999999999999</v>
      </c>
      <c r="O19" s="76">
        <v>1.08</v>
      </c>
      <c r="P19" s="76">
        <v>0.45900000000000002</v>
      </c>
      <c r="Q19" s="76">
        <v>1.343</v>
      </c>
      <c r="R19" s="76">
        <v>0.39300000000000002</v>
      </c>
      <c r="S19" s="76">
        <v>0.97599999999999998</v>
      </c>
      <c r="T19" s="76">
        <v>19.809999999999999</v>
      </c>
      <c r="U19" s="76">
        <v>0.83399999999999996</v>
      </c>
      <c r="V19" s="76">
        <v>1.7130000000000001</v>
      </c>
      <c r="W19" s="76">
        <v>0.83299999999999996</v>
      </c>
      <c r="X19" s="76">
        <v>0.86099999999999999</v>
      </c>
      <c r="Y19" s="76">
        <v>1.111</v>
      </c>
      <c r="Z19" s="73"/>
      <c r="AA19" s="74">
        <f>SUM(B19:Z19)</f>
        <v>211.96399999999994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216.98700000000002</v>
      </c>
      <c r="C22" s="83">
        <f t="shared" si="1"/>
        <v>43.564999999999998</v>
      </c>
      <c r="D22" s="83">
        <f t="shared" si="1"/>
        <v>1.6600000000000001</v>
      </c>
      <c r="E22" s="83">
        <f t="shared" si="1"/>
        <v>2.2549999999999999</v>
      </c>
      <c r="F22" s="83">
        <f t="shared" si="1"/>
        <v>2.4140000000000001</v>
      </c>
      <c r="G22" s="83">
        <f t="shared" si="1"/>
        <v>1.369</v>
      </c>
      <c r="H22" s="83">
        <f t="shared" si="1"/>
        <v>451.149</v>
      </c>
      <c r="I22" s="83">
        <f t="shared" si="1"/>
        <v>3.0000000000000001E-3</v>
      </c>
      <c r="J22" s="83">
        <f t="shared" si="1"/>
        <v>5.8650000000000002</v>
      </c>
      <c r="K22" s="83">
        <f t="shared" si="1"/>
        <v>2.081</v>
      </c>
      <c r="L22" s="83">
        <f t="shared" si="1"/>
        <v>7.0159999999999991</v>
      </c>
      <c r="M22" s="83">
        <f t="shared" si="1"/>
        <v>3.6199999999999997</v>
      </c>
      <c r="N22" s="83">
        <f t="shared" si="1"/>
        <v>2.5089999999999999</v>
      </c>
      <c r="O22" s="83">
        <f t="shared" si="1"/>
        <v>1.08</v>
      </c>
      <c r="P22" s="83">
        <f t="shared" si="1"/>
        <v>0.45900000000000002</v>
      </c>
      <c r="Q22" s="83">
        <f t="shared" si="1"/>
        <v>1.343</v>
      </c>
      <c r="R22" s="83">
        <f t="shared" si="1"/>
        <v>0.39300000000000002</v>
      </c>
      <c r="S22" s="83">
        <f t="shared" si="1"/>
        <v>0.97599999999999998</v>
      </c>
      <c r="T22" s="83">
        <f t="shared" si="1"/>
        <v>19.809999999999999</v>
      </c>
      <c r="U22" s="83">
        <f t="shared" si="1"/>
        <v>0.83399999999999996</v>
      </c>
      <c r="V22" s="83">
        <f t="shared" si="1"/>
        <v>1.7130000000000001</v>
      </c>
      <c r="W22" s="83">
        <f t="shared" si="1"/>
        <v>0.83299999999999996</v>
      </c>
      <c r="X22" s="83">
        <f t="shared" si="1"/>
        <v>0.86099999999999999</v>
      </c>
      <c r="Y22" s="83">
        <f t="shared" si="1"/>
        <v>1.111</v>
      </c>
      <c r="Z22" s="84">
        <f t="shared" si="1"/>
        <v>0</v>
      </c>
      <c r="AA22" s="85">
        <f t="shared" si="1"/>
        <v>769.90599999999995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217.542</v>
      </c>
      <c r="C26" s="72">
        <v>45.542999999999999</v>
      </c>
      <c r="D26" s="72">
        <v>6.9640000000000004</v>
      </c>
      <c r="E26" s="72">
        <v>7</v>
      </c>
      <c r="F26" s="72">
        <v>5.49</v>
      </c>
      <c r="G26" s="72">
        <v>8.4749999999999996</v>
      </c>
      <c r="H26" s="72">
        <v>451.149</v>
      </c>
      <c r="I26" s="72">
        <v>113.602</v>
      </c>
      <c r="J26" s="72">
        <v>217.86500000000001</v>
      </c>
      <c r="K26" s="72">
        <v>178.74700000000001</v>
      </c>
      <c r="L26" s="72">
        <v>133.01599999999999</v>
      </c>
      <c r="M26" s="72">
        <v>175.626</v>
      </c>
      <c r="N26" s="72">
        <v>172.87100000000001</v>
      </c>
      <c r="O26" s="72">
        <v>109.90300000000001</v>
      </c>
      <c r="P26" s="72">
        <v>173.077</v>
      </c>
      <c r="Q26" s="72">
        <v>164.828</v>
      </c>
      <c r="R26" s="72">
        <v>169.75200000000001</v>
      </c>
      <c r="S26" s="72">
        <v>199.12</v>
      </c>
      <c r="T26" s="72">
        <v>193.81</v>
      </c>
      <c r="U26" s="72">
        <v>191.78899999999999</v>
      </c>
      <c r="V26" s="72">
        <v>180.46100000000001</v>
      </c>
      <c r="W26" s="72">
        <v>18.143999999999998</v>
      </c>
      <c r="X26" s="72">
        <v>184.42599999999999</v>
      </c>
      <c r="Y26" s="72">
        <v>284.50200000000001</v>
      </c>
      <c r="Z26" s="73"/>
      <c r="AA26" s="74">
        <f>SUM(B26:Z26)</f>
        <v>3603.7019999999998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217.542</v>
      </c>
      <c r="C28" s="57">
        <f t="shared" si="2"/>
        <v>45.542999999999999</v>
      </c>
      <c r="D28" s="57">
        <f t="shared" si="2"/>
        <v>6.9640000000000004</v>
      </c>
      <c r="E28" s="57">
        <f t="shared" si="2"/>
        <v>7</v>
      </c>
      <c r="F28" s="57">
        <f t="shared" si="2"/>
        <v>5.49</v>
      </c>
      <c r="G28" s="57">
        <f t="shared" si="2"/>
        <v>8.4749999999999996</v>
      </c>
      <c r="H28" s="57">
        <f t="shared" si="2"/>
        <v>451.149</v>
      </c>
      <c r="I28" s="57">
        <f t="shared" si="2"/>
        <v>113.602</v>
      </c>
      <c r="J28" s="57">
        <f t="shared" si="2"/>
        <v>217.86500000000001</v>
      </c>
      <c r="K28" s="57">
        <f t="shared" si="2"/>
        <v>178.74700000000001</v>
      </c>
      <c r="L28" s="57">
        <f t="shared" si="2"/>
        <v>133.01599999999999</v>
      </c>
      <c r="M28" s="57">
        <f t="shared" si="2"/>
        <v>175.626</v>
      </c>
      <c r="N28" s="57">
        <f t="shared" si="2"/>
        <v>172.87100000000001</v>
      </c>
      <c r="O28" s="57">
        <f t="shared" si="2"/>
        <v>109.90300000000001</v>
      </c>
      <c r="P28" s="57">
        <f t="shared" si="2"/>
        <v>173.077</v>
      </c>
      <c r="Q28" s="57">
        <f t="shared" si="2"/>
        <v>164.828</v>
      </c>
      <c r="R28" s="57">
        <f t="shared" si="2"/>
        <v>169.75200000000001</v>
      </c>
      <c r="S28" s="57">
        <f t="shared" si="2"/>
        <v>199.12</v>
      </c>
      <c r="T28" s="57">
        <f t="shared" si="2"/>
        <v>193.81</v>
      </c>
      <c r="U28" s="57">
        <f t="shared" si="2"/>
        <v>191.78899999999999</v>
      </c>
      <c r="V28" s="57">
        <f t="shared" si="2"/>
        <v>180.46100000000001</v>
      </c>
      <c r="W28" s="57">
        <f t="shared" si="2"/>
        <v>18.143999999999998</v>
      </c>
      <c r="X28" s="57">
        <f t="shared" si="2"/>
        <v>184.42599999999999</v>
      </c>
      <c r="Y28" s="57">
        <f t="shared" si="2"/>
        <v>284.50200000000001</v>
      </c>
      <c r="Z28" s="58">
        <f t="shared" si="2"/>
        <v>0</v>
      </c>
      <c r="AA28" s="59">
        <f t="shared" si="2"/>
        <v>3603.7019999999998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217.54200000000003</v>
      </c>
      <c r="C47" s="83">
        <f t="shared" ref="C47:Z47" si="8">SUM(C10:C13)+C22+C36</f>
        <v>45.542999999999999</v>
      </c>
      <c r="D47" s="83">
        <f t="shared" si="8"/>
        <v>6.9640000000000004</v>
      </c>
      <c r="E47" s="83">
        <f t="shared" si="8"/>
        <v>6.9999999999999991</v>
      </c>
      <c r="F47" s="83">
        <f t="shared" si="8"/>
        <v>5.49</v>
      </c>
      <c r="G47" s="83">
        <f t="shared" si="8"/>
        <v>8.4749999999999996</v>
      </c>
      <c r="H47" s="83">
        <f t="shared" si="8"/>
        <v>451.149</v>
      </c>
      <c r="I47" s="83">
        <f t="shared" si="8"/>
        <v>113.60199999999999</v>
      </c>
      <c r="J47" s="83">
        <f t="shared" si="8"/>
        <v>217.86500000000001</v>
      </c>
      <c r="K47" s="83">
        <f t="shared" si="8"/>
        <v>178.74699999999999</v>
      </c>
      <c r="L47" s="83">
        <f t="shared" si="8"/>
        <v>133.01599999999999</v>
      </c>
      <c r="M47" s="83">
        <f t="shared" si="8"/>
        <v>175.626</v>
      </c>
      <c r="N47" s="83">
        <f t="shared" si="8"/>
        <v>172.87099999999998</v>
      </c>
      <c r="O47" s="83">
        <f t="shared" si="8"/>
        <v>109.90299999999999</v>
      </c>
      <c r="P47" s="83">
        <f t="shared" si="8"/>
        <v>173.07700000000003</v>
      </c>
      <c r="Q47" s="83">
        <f t="shared" si="8"/>
        <v>164.828</v>
      </c>
      <c r="R47" s="83">
        <f t="shared" si="8"/>
        <v>169.75200000000001</v>
      </c>
      <c r="S47" s="83">
        <f t="shared" si="8"/>
        <v>199.12</v>
      </c>
      <c r="T47" s="83">
        <f t="shared" si="8"/>
        <v>193.81</v>
      </c>
      <c r="U47" s="83">
        <f t="shared" si="8"/>
        <v>191.78900000000002</v>
      </c>
      <c r="V47" s="83">
        <f t="shared" si="8"/>
        <v>180.46099999999998</v>
      </c>
      <c r="W47" s="83">
        <f t="shared" si="8"/>
        <v>18.143999999999998</v>
      </c>
      <c r="X47" s="83">
        <f t="shared" si="8"/>
        <v>184.42599999999999</v>
      </c>
      <c r="Y47" s="83">
        <f t="shared" si="8"/>
        <v>284.50200000000001</v>
      </c>
      <c r="Z47" s="84">
        <f t="shared" si="8"/>
        <v>0</v>
      </c>
      <c r="AA47" s="100">
        <f>SUM(B47:Z47)</f>
        <v>3603.7019999999998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44417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2021-08-08T12:46:09Z</dcterms:created>
  <dcterms:modified xsi:type="dcterms:W3CDTF">2021-08-08T12:46:09Z</dcterms:modified>
</cp:coreProperties>
</file>