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[1]SPOT_Orders_OverView_01!$A$27:$A$36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<sst xmlns="http://schemas.openxmlformats.org/spreadsheetml/2006/main" count="110" uniqueCount="49">
  <si>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06/08/2021 15:49:26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</si>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</sst>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59.677</c:v>
                </c:pt>
                <c:pt idx="20">
                  <c:v>60</c:v>
                </c:pt>
                <c:pt idx="21">
                  <c:v>60</c:v>
                </c:pt>
                <c:pt idx="22">
                  <c:v>60</c:v>
                </c:pt>
                <c:pt idx="23">
                  <c:v>59.356999999999999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53.436</c:v>
                </c:pt>
                <c:pt idx="6">
                  <c:v>60.145000000000003</c:v>
                </c:pt>
                <c:pt idx="7">
                  <c:v>28.16</c:v>
                </c:pt>
                <c:pt idx="10">
                  <c:v>75.311000000000007</c:v>
                </c:pt>
                <c:pt idx="11">
                  <c:v>7</c:v>
                </c:pt>
                <c:pt idx="12">
                  <c:v>17.302</c:v>
                </c:pt>
                <c:pt idx="13">
                  <c:v>13.535</c:v>
                </c:pt>
                <c:pt idx="14">
                  <c:v>13.061999999999999</c:v>
                </c:pt>
                <c:pt idx="15">
                  <c:v>10</c:v>
                </c:pt>
                <c:pt idx="16">
                  <c:v>14.61</c:v>
                </c:pt>
                <c:pt idx="17">
                  <c:v>10.975</c:v>
                </c:pt>
                <c:pt idx="18">
                  <c:v>9</c:v>
                </c:pt>
                <c:pt idx="19">
                  <c:v>3.734</c:v>
                </c:pt>
                <c:pt idx="20">
                  <c:v>5.8559999999999999</c:v>
                </c:pt>
                <c:pt idx="21">
                  <c:v>5.2690000000000001</c:v>
                </c:pt>
                <c:pt idx="22">
                  <c:v>3.0819999999999999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1.9900000000000002</c:v>
                </c:pt>
                <c:pt idx="5">
                  <c:v>3.4169999999999998</c:v>
                </c:pt>
                <c:pt idx="6">
                  <c:v>5.4220000000000006</c:v>
                </c:pt>
                <c:pt idx="7">
                  <c:v>9.2370000000000001</c:v>
                </c:pt>
                <c:pt idx="8">
                  <c:v>6.2679999999999998</c:v>
                </c:pt>
                <c:pt idx="9">
                  <c:v>5.9590000000000005</c:v>
                </c:pt>
                <c:pt idx="10">
                  <c:v>6.0269999999999992</c:v>
                </c:pt>
                <c:pt idx="11">
                  <c:v>3.1790000000000003</c:v>
                </c:pt>
                <c:pt idx="12">
                  <c:v>2.4500000000000002</c:v>
                </c:pt>
                <c:pt idx="13">
                  <c:v>2.4780000000000002</c:v>
                </c:pt>
                <c:pt idx="14">
                  <c:v>3.5030000000000001</c:v>
                </c:pt>
                <c:pt idx="15">
                  <c:v>5.5609999999999999</c:v>
                </c:pt>
                <c:pt idx="16">
                  <c:v>7.1379999999999999</c:v>
                </c:pt>
                <c:pt idx="17">
                  <c:v>1.1200000000000001</c:v>
                </c:pt>
                <c:pt idx="18">
                  <c:v>0.56899999999999995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100</c:v>
                </c:pt>
                <c:pt idx="16">
                  <c:v>100</c:v>
                </c:pt>
                <c:pt idx="17">
                  <c:v>32.554000000000002</c:v>
                </c:pt>
                <c:pt idx="18">
                  <c:v>0.111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3892008"/>
        <c:axId val="193892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32.03</c:v>
                </c:pt>
                <c:pt idx="1">
                  <c:v>33.042000000000002</c:v>
                </c:pt>
                <c:pt idx="2">
                  <c:v>28.490000000000002</c:v>
                </c:pt>
                <c:pt idx="3">
                  <c:v>31.956000000000003</c:v>
                </c:pt>
                <c:pt idx="4">
                  <c:v>78.751000000000005</c:v>
                </c:pt>
                <c:pt idx="5">
                  <c:v>32.905000000000001</c:v>
                </c:pt>
                <c:pt idx="6">
                  <c:v>100.107</c:v>
                </c:pt>
                <c:pt idx="7">
                  <c:v>64.435999999999993</c:v>
                </c:pt>
                <c:pt idx="8">
                  <c:v>24.065000000000001</c:v>
                </c:pt>
                <c:pt idx="9">
                  <c:v>21.715</c:v>
                </c:pt>
                <c:pt idx="10">
                  <c:v>95.087999999999994</c:v>
                </c:pt>
                <c:pt idx="11">
                  <c:v>84.903999999999996</c:v>
                </c:pt>
                <c:pt idx="12">
                  <c:v>31.913999999999998</c:v>
                </c:pt>
                <c:pt idx="13">
                  <c:v>28.130999999999997</c:v>
                </c:pt>
                <c:pt idx="14">
                  <c:v>29.737000000000002</c:v>
                </c:pt>
                <c:pt idx="15">
                  <c:v>188.46499999999997</c:v>
                </c:pt>
                <c:pt idx="16">
                  <c:v>196.155</c:v>
                </c:pt>
                <c:pt idx="17">
                  <c:v>120.262</c:v>
                </c:pt>
                <c:pt idx="18">
                  <c:v>84.600999999999999</c:v>
                </c:pt>
                <c:pt idx="19">
                  <c:v>76.66</c:v>
                </c:pt>
                <c:pt idx="20">
                  <c:v>78.59</c:v>
                </c:pt>
                <c:pt idx="21">
                  <c:v>77.119</c:v>
                </c:pt>
                <c:pt idx="22">
                  <c:v>74.091000000000008</c:v>
                </c:pt>
                <c:pt idx="23">
                  <c:v>72.954999999999998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892008"/>
        <c:axId val="193892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105.24</c:v>
                </c:pt>
                <c:pt idx="1">
                  <c:v>106.58</c:v>
                </c:pt>
                <c:pt idx="2">
                  <c:v>73.44</c:v>
                </c:pt>
                <c:pt idx="3">
                  <c:v>65.94</c:v>
                </c:pt>
                <c:pt idx="4">
                  <c:v>94.02</c:v>
                </c:pt>
                <c:pt idx="5">
                  <c:v>93</c:v>
                </c:pt>
                <c:pt idx="6">
                  <c:v>94.02</c:v>
                </c:pt>
                <c:pt idx="7">
                  <c:v>93</c:v>
                </c:pt>
                <c:pt idx="8">
                  <c:v>92</c:v>
                </c:pt>
                <c:pt idx="9">
                  <c:v>92</c:v>
                </c:pt>
                <c:pt idx="10">
                  <c:v>94.02</c:v>
                </c:pt>
                <c:pt idx="11">
                  <c:v>113.93</c:v>
                </c:pt>
                <c:pt idx="12">
                  <c:v>138.36000000000001</c:v>
                </c:pt>
                <c:pt idx="13">
                  <c:v>141.5</c:v>
                </c:pt>
                <c:pt idx="14">
                  <c:v>135.22999999999999</c:v>
                </c:pt>
                <c:pt idx="15">
                  <c:v>168.73</c:v>
                </c:pt>
                <c:pt idx="16">
                  <c:v>172.57</c:v>
                </c:pt>
                <c:pt idx="17">
                  <c:v>162.88999999999999</c:v>
                </c:pt>
                <c:pt idx="18">
                  <c:v>160.80000000000001</c:v>
                </c:pt>
                <c:pt idx="19">
                  <c:v>159</c:v>
                </c:pt>
                <c:pt idx="20">
                  <c:v>160.12</c:v>
                </c:pt>
                <c:pt idx="21">
                  <c:v>159.15</c:v>
                </c:pt>
                <c:pt idx="22">
                  <c:v>158.19999999999999</c:v>
                </c:pt>
                <c:pt idx="23">
                  <c:v>158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29480"/>
        <c:axId val="438829088"/>
      </c:lineChart>
      <c:catAx>
        <c:axId val="193892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892400"/>
        <c:crosses val="autoZero"/>
        <c:auto val="1"/>
        <c:lblAlgn val="ctr"/>
        <c:lblOffset val="100"/>
        <c:noMultiLvlLbl val="0"/>
      </c:catAx>
      <c:valAx>
        <c:axId val="1938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892008"/>
        <c:crosses val="autoZero"/>
        <c:crossBetween val="between"/>
      </c:valAx>
      <c:valAx>
        <c:axId val="438829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29480"/>
        <c:crosses val="max"/>
        <c:crossBetween val="between"/>
      </c:valAx>
      <c:catAx>
        <c:axId val="438829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829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44415</v>
          </cell>
        </row>
        <row r="5">
          <cell r="C5" t="str">
            <v>LIDA1</v>
          </cell>
        </row>
        <row r="26">
          <cell r="C26">
            <v>599.03399999999999</v>
          </cell>
        </row>
        <row r="27">
          <cell r="C27">
            <v>330.47699999999998</v>
          </cell>
        </row>
        <row r="28">
          <cell r="C28">
            <v>232.66499999999999</v>
          </cell>
        </row>
        <row r="29">
          <cell r="C29">
            <v>0</v>
          </cell>
        </row>
        <row r="30">
          <cell r="C30">
            <v>64.318000000000012</v>
          </cell>
        </row>
        <row r="31">
          <cell r="C31">
            <v>0</v>
          </cell>
        </row>
        <row r="32">
          <cell r="C32">
            <v>19.148999999999994</v>
          </cell>
        </row>
        <row r="33">
          <cell r="C33">
            <v>440.52600000000001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306.10500000000002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390.13400000000001</v>
          </cell>
        </row>
        <row r="46">
          <cell r="C46">
            <v>884.72699999999998</v>
          </cell>
        </row>
        <row r="47">
          <cell r="C47">
            <v>105.20299999999999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105.24</v>
          </cell>
          <cell r="C7">
            <v>106.58</v>
          </cell>
          <cell r="D7">
            <v>73.44</v>
          </cell>
          <cell r="E7">
            <v>65.94</v>
          </cell>
          <cell r="F7">
            <v>94.02</v>
          </cell>
          <cell r="G7">
            <v>93</v>
          </cell>
          <cell r="H7">
            <v>94.02</v>
          </cell>
          <cell r="I7">
            <v>93</v>
          </cell>
          <cell r="J7">
            <v>92</v>
          </cell>
          <cell r="K7">
            <v>92</v>
          </cell>
          <cell r="L7">
            <v>94.02</v>
          </cell>
          <cell r="M7">
            <v>113.93</v>
          </cell>
          <cell r="N7">
            <v>138.36000000000001</v>
          </cell>
          <cell r="O7">
            <v>141.5</v>
          </cell>
          <cell r="P7">
            <v>135.22999999999999</v>
          </cell>
          <cell r="Q7">
            <v>168.73</v>
          </cell>
          <cell r="R7">
            <v>172.57</v>
          </cell>
          <cell r="S7">
            <v>162.88999999999999</v>
          </cell>
          <cell r="T7">
            <v>160.80000000000001</v>
          </cell>
          <cell r="U7">
            <v>159</v>
          </cell>
          <cell r="V7">
            <v>160.12</v>
          </cell>
          <cell r="W7">
            <v>159.15</v>
          </cell>
          <cell r="X7">
            <v>158.19999999999999</v>
          </cell>
          <cell r="Y7">
            <v>158</v>
          </cell>
        </row>
        <row r="10">
          <cell r="Q10">
            <v>30</v>
          </cell>
          <cell r="R10">
            <v>30</v>
          </cell>
          <cell r="S10">
            <v>30</v>
          </cell>
          <cell r="T10">
            <v>30</v>
          </cell>
          <cell r="U10">
            <v>30</v>
          </cell>
          <cell r="V10">
            <v>30</v>
          </cell>
          <cell r="W10">
            <v>30</v>
          </cell>
          <cell r="X10">
            <v>30</v>
          </cell>
          <cell r="Y10">
            <v>30</v>
          </cell>
        </row>
        <row r="11">
          <cell r="Q11">
            <v>30</v>
          </cell>
          <cell r="R11">
            <v>30</v>
          </cell>
          <cell r="S11">
            <v>30</v>
          </cell>
          <cell r="T11">
            <v>30</v>
          </cell>
          <cell r="U11">
            <v>29.677</v>
          </cell>
          <cell r="V11">
            <v>30</v>
          </cell>
          <cell r="W11">
            <v>30</v>
          </cell>
          <cell r="X11">
            <v>30</v>
          </cell>
          <cell r="Y11">
            <v>29.356999999999999</v>
          </cell>
        </row>
        <row r="12">
          <cell r="M12">
            <v>30</v>
          </cell>
        </row>
        <row r="13">
          <cell r="M13">
            <v>30</v>
          </cell>
        </row>
        <row r="26">
          <cell r="F26">
            <v>53.436</v>
          </cell>
          <cell r="H26">
            <v>60.145000000000003</v>
          </cell>
          <cell r="L26">
            <v>75.311000000000007</v>
          </cell>
        </row>
        <row r="31">
          <cell r="I31">
            <v>28.16</v>
          </cell>
          <cell r="N31">
            <v>14.302</v>
          </cell>
          <cell r="O31">
            <v>10.535</v>
          </cell>
        </row>
        <row r="35">
          <cell r="M35">
            <v>4</v>
          </cell>
          <cell r="N35">
            <v>3</v>
          </cell>
          <cell r="O35">
            <v>3</v>
          </cell>
          <cell r="P35">
            <v>13.061999999999999</v>
          </cell>
          <cell r="Q35">
            <v>10</v>
          </cell>
          <cell r="R35">
            <v>14.61</v>
          </cell>
          <cell r="S35">
            <v>10</v>
          </cell>
          <cell r="T35">
            <v>9</v>
          </cell>
          <cell r="U35">
            <v>3.734</v>
          </cell>
          <cell r="V35">
            <v>5.8559999999999999</v>
          </cell>
          <cell r="W35">
            <v>5.2690000000000001</v>
          </cell>
          <cell r="X35">
            <v>3.0819999999999999</v>
          </cell>
        </row>
        <row r="36">
          <cell r="M36">
            <v>3</v>
          </cell>
          <cell r="S36">
            <v>0.97499999999999998</v>
          </cell>
        </row>
        <row r="40">
          <cell r="S40">
            <v>32.554000000000002</v>
          </cell>
          <cell r="T40">
            <v>0.111</v>
          </cell>
        </row>
        <row r="43">
          <cell r="Q43">
            <v>100</v>
          </cell>
          <cell r="R43">
            <v>100</v>
          </cell>
        </row>
        <row r="57">
          <cell r="F57">
            <v>1.9900000000000002</v>
          </cell>
          <cell r="G57">
            <v>3.4169999999999998</v>
          </cell>
          <cell r="H57">
            <v>5.4220000000000006</v>
          </cell>
          <cell r="I57">
            <v>9.2370000000000001</v>
          </cell>
          <cell r="J57">
            <v>6.2679999999999998</v>
          </cell>
          <cell r="K57">
            <v>5.9590000000000005</v>
          </cell>
          <cell r="L57">
            <v>6.0269999999999992</v>
          </cell>
          <cell r="M57">
            <v>3.1790000000000003</v>
          </cell>
          <cell r="N57">
            <v>2.4500000000000002</v>
          </cell>
          <cell r="O57">
            <v>2.4780000000000002</v>
          </cell>
          <cell r="P57">
            <v>3.5030000000000001</v>
          </cell>
          <cell r="Q57">
            <v>5.5609999999999999</v>
          </cell>
          <cell r="R57">
            <v>7.1379999999999999</v>
          </cell>
          <cell r="S57">
            <v>1.1200000000000001</v>
          </cell>
          <cell r="T57">
            <v>0.56899999999999995</v>
          </cell>
        </row>
        <row r="63">
          <cell r="B63">
            <v>0.41699999999999998</v>
          </cell>
          <cell r="C63">
            <v>0.40799999999999997</v>
          </cell>
          <cell r="D63">
            <v>0.41399999999999998</v>
          </cell>
          <cell r="E63">
            <v>0.38600000000000001</v>
          </cell>
          <cell r="F63">
            <v>0.374</v>
          </cell>
          <cell r="G63">
            <v>1.1099999999999999</v>
          </cell>
          <cell r="H63">
            <v>1.1360000000000001</v>
          </cell>
          <cell r="I63">
            <v>0.42799999999999999</v>
          </cell>
          <cell r="J63">
            <v>1.2669999999999999</v>
          </cell>
          <cell r="K63">
            <v>1.2509999999999999</v>
          </cell>
          <cell r="L63">
            <v>1.2549999999999999</v>
          </cell>
          <cell r="M63">
            <v>2.0750000000000002</v>
          </cell>
          <cell r="N63">
            <v>1.9339999999999999</v>
          </cell>
          <cell r="O63">
            <v>1.863</v>
          </cell>
          <cell r="P63">
            <v>1.0390000000000001</v>
          </cell>
          <cell r="Q63">
            <v>0.26900000000000002</v>
          </cell>
          <cell r="R63">
            <v>0.27500000000000002</v>
          </cell>
          <cell r="S63">
            <v>1.002</v>
          </cell>
          <cell r="T63">
            <v>0.97399999999999998</v>
          </cell>
          <cell r="U63">
            <v>0.27800000000000002</v>
          </cell>
          <cell r="V63">
            <v>0.26100000000000001</v>
          </cell>
          <cell r="W63">
            <v>0.249</v>
          </cell>
          <cell r="X63">
            <v>0.245</v>
          </cell>
          <cell r="Y63">
            <v>0.23899999999999999</v>
          </cell>
        </row>
        <row r="64">
          <cell r="B64">
            <v>31.613</v>
          </cell>
          <cell r="C64">
            <v>32.634</v>
          </cell>
          <cell r="D64">
            <v>28.076000000000001</v>
          </cell>
          <cell r="E64">
            <v>31.570000000000004</v>
          </cell>
          <cell r="F64">
            <v>22.950999999999997</v>
          </cell>
          <cell r="G64">
            <v>28.378</v>
          </cell>
          <cell r="H64">
            <v>33.404000000000003</v>
          </cell>
          <cell r="I64">
            <v>26.610999999999997</v>
          </cell>
          <cell r="J64">
            <v>16.53</v>
          </cell>
          <cell r="K64">
            <v>14.504999999999999</v>
          </cell>
          <cell r="L64">
            <v>12.494999999999999</v>
          </cell>
          <cell r="M64">
            <v>12.65</v>
          </cell>
          <cell r="N64">
            <v>10.228</v>
          </cell>
          <cell r="O64">
            <v>10.254999999999999</v>
          </cell>
          <cell r="P64">
            <v>12.133000000000001</v>
          </cell>
          <cell r="Q64">
            <v>12.634999999999998</v>
          </cell>
          <cell r="R64">
            <v>14.132000000000001</v>
          </cell>
          <cell r="S64">
            <v>14.611000000000001</v>
          </cell>
          <cell r="T64">
            <v>13.946999999999999</v>
          </cell>
          <cell r="U64">
            <v>12.971</v>
          </cell>
          <cell r="V64">
            <v>12.472999999999999</v>
          </cell>
          <cell r="W64">
            <v>11.600999999999999</v>
          </cell>
          <cell r="X64">
            <v>10.763999999999999</v>
          </cell>
          <cell r="Y64">
            <v>13.359</v>
          </cell>
        </row>
      </sheetData>
      <sheetData sheetId="17">
        <row r="23">
          <cell r="F23">
            <v>32</v>
          </cell>
          <cell r="G23">
            <v>32.816000000000003</v>
          </cell>
          <cell r="J23">
            <v>23.989000000000001</v>
          </cell>
          <cell r="K23">
            <v>19.298999999999999</v>
          </cell>
          <cell r="L23">
            <v>87</v>
          </cell>
          <cell r="M23">
            <v>60</v>
          </cell>
          <cell r="Q23">
            <v>11</v>
          </cell>
        </row>
        <row r="27">
          <cell r="C27">
            <v>30</v>
          </cell>
          <cell r="F27">
            <v>45</v>
          </cell>
          <cell r="X27">
            <v>49.03</v>
          </cell>
        </row>
        <row r="38">
          <cell r="Q38">
            <v>149.90199999999999</v>
          </cell>
          <cell r="R38">
            <v>100</v>
          </cell>
          <cell r="S38">
            <v>92.554000000000002</v>
          </cell>
          <cell r="T38">
            <v>61</v>
          </cell>
          <cell r="U38">
            <v>61</v>
          </cell>
          <cell r="V38">
            <v>61</v>
          </cell>
          <cell r="W38">
            <v>60</v>
          </cell>
          <cell r="X38">
            <v>10.97</v>
          </cell>
          <cell r="Y38">
            <v>60</v>
          </cell>
        </row>
        <row r="39">
          <cell r="R39">
            <v>60</v>
          </cell>
        </row>
        <row r="40">
          <cell r="R40">
            <v>3.9630000000000001</v>
          </cell>
        </row>
        <row r="43">
          <cell r="H43">
            <v>100</v>
          </cell>
          <cell r="I43">
            <v>64.337999999999994</v>
          </cell>
        </row>
        <row r="57">
          <cell r="B57">
            <v>32.022999999999996</v>
          </cell>
          <cell r="C57">
            <v>2.9780000000000002</v>
          </cell>
          <cell r="D57">
            <v>28.378</v>
          </cell>
          <cell r="E57">
            <v>31.930999999999997</v>
          </cell>
          <cell r="F57">
            <v>1.6850000000000001</v>
          </cell>
          <cell r="N57">
            <v>0.36199999999999999</v>
          </cell>
          <cell r="O57">
            <v>0.86199999999999999</v>
          </cell>
          <cell r="T57">
            <v>0.19700000000000001</v>
          </cell>
          <cell r="U57">
            <v>0.63800000000000001</v>
          </cell>
          <cell r="V57">
            <v>1.1280000000000001</v>
          </cell>
          <cell r="W57">
            <v>0.93599999999999994</v>
          </cell>
          <cell r="X57">
            <v>2</v>
          </cell>
          <cell r="Y57">
            <v>2.085</v>
          </cell>
        </row>
        <row r="64">
          <cell r="B64">
            <v>7.0000000000000001E-3</v>
          </cell>
          <cell r="C64">
            <v>6.4000000000000001E-2</v>
          </cell>
          <cell r="D64">
            <v>0.112</v>
          </cell>
          <cell r="E64">
            <v>2.5000000000000001E-2</v>
          </cell>
          <cell r="F64">
            <v>6.6000000000000003E-2</v>
          </cell>
          <cell r="G64">
            <v>8.8999999999999996E-2</v>
          </cell>
          <cell r="H64">
            <v>0.107</v>
          </cell>
          <cell r="I64">
            <v>9.8000000000000004E-2</v>
          </cell>
          <cell r="J64">
            <v>7.5999999999999998E-2</v>
          </cell>
          <cell r="K64">
            <v>2.4159999999999999</v>
          </cell>
          <cell r="L64">
            <v>8.088000000000001</v>
          </cell>
          <cell r="M64">
            <v>24.904</v>
          </cell>
          <cell r="N64">
            <v>31.552</v>
          </cell>
          <cell r="O64">
            <v>27.268999999999998</v>
          </cell>
          <cell r="P64">
            <v>29.737000000000002</v>
          </cell>
          <cell r="Q64">
            <v>27.563000000000002</v>
          </cell>
          <cell r="R64">
            <v>32.192</v>
          </cell>
          <cell r="S64">
            <v>27.707999999999998</v>
          </cell>
          <cell r="T64">
            <v>23.404</v>
          </cell>
          <cell r="U64">
            <v>15.022</v>
          </cell>
          <cell r="V64">
            <v>16.462</v>
          </cell>
          <cell r="W64">
            <v>16.183</v>
          </cell>
          <cell r="X64">
            <v>12.091000000000001</v>
          </cell>
          <cell r="Y64">
            <v>10.87</v>
          </cell>
        </row>
      </sheetData>
      <sheetData sheetId="18">
        <row r="7">
          <cell r="B7">
            <v>105.24</v>
          </cell>
          <cell r="C7">
            <v>106.58</v>
          </cell>
          <cell r="D7">
            <v>73.44</v>
          </cell>
          <cell r="E7">
            <v>65.94</v>
          </cell>
          <cell r="F7">
            <v>94.02</v>
          </cell>
          <cell r="G7">
            <v>93</v>
          </cell>
          <cell r="H7">
            <v>94.02</v>
          </cell>
          <cell r="I7">
            <v>93</v>
          </cell>
          <cell r="J7">
            <v>92</v>
          </cell>
          <cell r="K7">
            <v>92</v>
          </cell>
          <cell r="L7">
            <v>94.02</v>
          </cell>
          <cell r="M7">
            <v>113.93</v>
          </cell>
          <cell r="N7">
            <v>138.36000000000001</v>
          </cell>
          <cell r="O7">
            <v>141.5</v>
          </cell>
          <cell r="P7">
            <v>135.22999999999999</v>
          </cell>
          <cell r="Q7">
            <v>168.73</v>
          </cell>
          <cell r="R7">
            <v>172.57</v>
          </cell>
          <cell r="S7">
            <v>162.88999999999999</v>
          </cell>
          <cell r="T7">
            <v>160.80000000000001</v>
          </cell>
          <cell r="U7">
            <v>159</v>
          </cell>
          <cell r="V7">
            <v>160.12</v>
          </cell>
          <cell r="W7">
            <v>159.15</v>
          </cell>
          <cell r="X7">
            <v>158.19999999999999</v>
          </cell>
          <cell r="Y7">
            <v>158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32.03</v>
      </c>
      <c r="C4" s="18">
        <v>33.042000000000002</v>
      </c>
      <c r="D4" s="18">
        <v>28.490000000000002</v>
      </c>
      <c r="E4" s="18">
        <v>31.956000000000003</v>
      </c>
      <c r="F4" s="18">
        <v>78.751000000000005</v>
      </c>
      <c r="G4" s="18">
        <v>32.905000000000001</v>
      </c>
      <c r="H4" s="18">
        <v>100.107</v>
      </c>
      <c r="I4" s="18">
        <v>64.435999999999993</v>
      </c>
      <c r="J4" s="18">
        <v>24.064999999999998</v>
      </c>
      <c r="K4" s="18">
        <v>21.714999999999996</v>
      </c>
      <c r="L4" s="18">
        <v>95.088000000000022</v>
      </c>
      <c r="M4" s="18">
        <v>84.904000000000025</v>
      </c>
      <c r="N4" s="18">
        <v>31.913999999999998</v>
      </c>
      <c r="O4" s="18">
        <v>28.131000000000007</v>
      </c>
      <c r="P4" s="18">
        <v>29.736999999999995</v>
      </c>
      <c r="Q4" s="18">
        <v>188.46499999999997</v>
      </c>
      <c r="R4" s="18">
        <v>196.15500000000003</v>
      </c>
      <c r="S4" s="18">
        <v>120.262</v>
      </c>
      <c r="T4" s="18">
        <v>84.600999999999985</v>
      </c>
      <c r="U4" s="18">
        <v>76.66</v>
      </c>
      <c r="V4" s="18">
        <v>78.589999999999989</v>
      </c>
      <c r="W4" s="18">
        <v>77.119</v>
      </c>
      <c r="X4" s="18">
        <v>74.091000000000008</v>
      </c>
      <c r="Y4" s="18">
        <v>72.955000000000013</v>
      </c>
      <c r="Z4" s="19"/>
      <c r="AA4" s="20">
        <f>SUM(B4:Z4)</f>
        <v>1686.1689999999994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105.24</v>
      </c>
      <c r="C7" s="28">
        <v>106.58</v>
      </c>
      <c r="D7" s="28">
        <v>73.44</v>
      </c>
      <c r="E7" s="28">
        <v>65.94</v>
      </c>
      <c r="F7" s="28">
        <v>94.02</v>
      </c>
      <c r="G7" s="28">
        <v>93</v>
      </c>
      <c r="H7" s="28">
        <v>94.02</v>
      </c>
      <c r="I7" s="28">
        <v>93</v>
      </c>
      <c r="J7" s="28">
        <v>92</v>
      </c>
      <c r="K7" s="28">
        <v>92</v>
      </c>
      <c r="L7" s="28">
        <v>94.02</v>
      </c>
      <c r="M7" s="28">
        <v>113.93</v>
      </c>
      <c r="N7" s="28">
        <v>138.36000000000001</v>
      </c>
      <c r="O7" s="28">
        <v>141.5</v>
      </c>
      <c r="P7" s="28">
        <v>135.22999999999999</v>
      </c>
      <c r="Q7" s="28">
        <v>168.73</v>
      </c>
      <c r="R7" s="28">
        <v>172.57</v>
      </c>
      <c r="S7" s="28">
        <v>162.88999999999999</v>
      </c>
      <c r="T7" s="28">
        <v>160.80000000000001</v>
      </c>
      <c r="U7" s="28">
        <v>159</v>
      </c>
      <c r="V7" s="28">
        <v>160.12</v>
      </c>
      <c r="W7" s="28">
        <v>159.15</v>
      </c>
      <c r="X7" s="28">
        <v>158.19999999999999</v>
      </c>
      <c r="Y7" s="28">
        <v>158</v>
      </c>
      <c r="Z7" s="29"/>
      <c r="AA7" s="30">
        <f>IF(SUM(GR_MAINLAND_MCP_SUM_SELL)&lt;&gt;0,AVERAGEIF(GR_MAINLAND_MCP_SUM_SELL,"&lt;&gt;"""),"")</f>
        <v>124.65583333333335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60</v>
      </c>
      <c r="N10" s="42"/>
      <c r="O10" s="42"/>
      <c r="P10" s="42"/>
      <c r="Q10" s="42">
        <v>60</v>
      </c>
      <c r="R10" s="42">
        <v>60</v>
      </c>
      <c r="S10" s="42">
        <v>60</v>
      </c>
      <c r="T10" s="42">
        <v>60</v>
      </c>
      <c r="U10" s="42">
        <v>59.677</v>
      </c>
      <c r="V10" s="42">
        <v>60</v>
      </c>
      <c r="W10" s="42">
        <v>60</v>
      </c>
      <c r="X10" s="42">
        <v>60</v>
      </c>
      <c r="Y10" s="42">
        <v>59.356999999999999</v>
      </c>
      <c r="Z10" s="43"/>
      <c r="AA10" s="44">
        <f>SUM(B10:Z10)</f>
        <v>599.03399999999999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53.436</v>
      </c>
      <c r="G11" s="47"/>
      <c r="H11" s="47">
        <v>60.145000000000003</v>
      </c>
      <c r="I11" s="47">
        <v>28.16</v>
      </c>
      <c r="J11" s="47"/>
      <c r="K11" s="47"/>
      <c r="L11" s="47">
        <v>75.311000000000007</v>
      </c>
      <c r="M11" s="47">
        <v>7</v>
      </c>
      <c r="N11" s="47">
        <v>17.302</v>
      </c>
      <c r="O11" s="47">
        <v>13.535</v>
      </c>
      <c r="P11" s="47">
        <v>13.061999999999999</v>
      </c>
      <c r="Q11" s="47">
        <v>10</v>
      </c>
      <c r="R11" s="47">
        <v>14.61</v>
      </c>
      <c r="S11" s="47">
        <v>10.975</v>
      </c>
      <c r="T11" s="47">
        <v>9</v>
      </c>
      <c r="U11" s="47">
        <v>3.734</v>
      </c>
      <c r="V11" s="47">
        <v>5.8559999999999999</v>
      </c>
      <c r="W11" s="47">
        <v>5.2690000000000001</v>
      </c>
      <c r="X11" s="47">
        <v>3.0819999999999999</v>
      </c>
      <c r="Y11" s="47"/>
      <c r="Z11" s="48"/>
      <c r="AA11" s="49">
        <f>SUM(B11:Z11)</f>
        <v>330.47700000000003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100</v>
      </c>
      <c r="R12" s="47">
        <v>100</v>
      </c>
      <c r="S12" s="47">
        <v>32.554000000000002</v>
      </c>
      <c r="T12" s="47">
        <v>0.111</v>
      </c>
      <c r="U12" s="47"/>
      <c r="V12" s="47"/>
      <c r="W12" s="47"/>
      <c r="X12" s="47"/>
      <c r="Y12" s="47"/>
      <c r="Z12" s="48"/>
      <c r="AA12" s="49">
        <f>SUM(B12:Z12)</f>
        <v>232.66499999999999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1.9900000000000002</v>
      </c>
      <c r="G13" s="52">
        <v>3.4169999999999998</v>
      </c>
      <c r="H13" s="52">
        <v>5.4220000000000006</v>
      </c>
      <c r="I13" s="52">
        <v>9.2370000000000001</v>
      </c>
      <c r="J13" s="52">
        <v>6.2679999999999998</v>
      </c>
      <c r="K13" s="52">
        <v>5.9590000000000005</v>
      </c>
      <c r="L13" s="52">
        <v>6.0269999999999992</v>
      </c>
      <c r="M13" s="52">
        <v>3.1790000000000003</v>
      </c>
      <c r="N13" s="52">
        <v>2.4500000000000002</v>
      </c>
      <c r="O13" s="52">
        <v>2.4780000000000002</v>
      </c>
      <c r="P13" s="52">
        <v>3.5030000000000001</v>
      </c>
      <c r="Q13" s="52">
        <v>5.5609999999999999</v>
      </c>
      <c r="R13" s="52">
        <v>7.1379999999999999</v>
      </c>
      <c r="S13" s="52">
        <v>1.1200000000000001</v>
      </c>
      <c r="T13" s="52">
        <v>0.56899999999999995</v>
      </c>
      <c r="U13" s="52"/>
      <c r="V13" s="52"/>
      <c r="W13" s="52"/>
      <c r="X13" s="52"/>
      <c r="Y13" s="52"/>
      <c r="Z13" s="53"/>
      <c r="AA13" s="54">
        <f>SUM(B13:Z13)</f>
        <v>64.318000000000012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55.426000000000002</v>
      </c>
      <c r="G14" s="57">
        <f t="shared" si="0"/>
        <v>3.4169999999999998</v>
      </c>
      <c r="H14" s="57">
        <f t="shared" si="0"/>
        <v>65.567000000000007</v>
      </c>
      <c r="I14" s="57">
        <f t="shared" si="0"/>
        <v>37.396999999999998</v>
      </c>
      <c r="J14" s="57">
        <f t="shared" si="0"/>
        <v>6.2679999999999998</v>
      </c>
      <c r="K14" s="57">
        <f t="shared" si="0"/>
        <v>5.9590000000000005</v>
      </c>
      <c r="L14" s="57">
        <f t="shared" si="0"/>
        <v>81.338000000000008</v>
      </c>
      <c r="M14" s="57">
        <f t="shared" si="0"/>
        <v>70.179000000000002</v>
      </c>
      <c r="N14" s="57">
        <f t="shared" si="0"/>
        <v>19.751999999999999</v>
      </c>
      <c r="O14" s="57">
        <f t="shared" si="0"/>
        <v>16.013000000000002</v>
      </c>
      <c r="P14" s="57">
        <f t="shared" si="0"/>
        <v>16.564999999999998</v>
      </c>
      <c r="Q14" s="57">
        <f t="shared" si="0"/>
        <v>175.56100000000001</v>
      </c>
      <c r="R14" s="57">
        <f t="shared" si="0"/>
        <v>181.74800000000002</v>
      </c>
      <c r="S14" s="57">
        <f t="shared" si="0"/>
        <v>104.649</v>
      </c>
      <c r="T14" s="57">
        <f t="shared" si="0"/>
        <v>69.680000000000007</v>
      </c>
      <c r="U14" s="57">
        <f t="shared" si="0"/>
        <v>63.411000000000001</v>
      </c>
      <c r="V14" s="57">
        <f t="shared" si="0"/>
        <v>65.855999999999995</v>
      </c>
      <c r="W14" s="57">
        <f t="shared" si="0"/>
        <v>65.269000000000005</v>
      </c>
      <c r="X14" s="57">
        <f t="shared" si="0"/>
        <v>63.082000000000001</v>
      </c>
      <c r="Y14" s="57">
        <f t="shared" si="0"/>
        <v>59.356999999999999</v>
      </c>
      <c r="Z14" s="58" t="str">
        <f t="shared" si="0"/>
        <v/>
      </c>
      <c r="AA14" s="59">
        <f>SUM(AA9:AA13)</f>
        <v>1226.4939999999999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0.41699999999999998</v>
      </c>
      <c r="C18" s="72">
        <v>0.40799999999999997</v>
      </c>
      <c r="D18" s="72">
        <v>0.41399999999999998</v>
      </c>
      <c r="E18" s="72">
        <v>0.38600000000000001</v>
      </c>
      <c r="F18" s="72">
        <v>0.374</v>
      </c>
      <c r="G18" s="72">
        <v>1.1099999999999999</v>
      </c>
      <c r="H18" s="72">
        <v>1.1360000000000001</v>
      </c>
      <c r="I18" s="72">
        <v>0.42799999999999999</v>
      </c>
      <c r="J18" s="72">
        <v>1.2669999999999999</v>
      </c>
      <c r="K18" s="72">
        <v>1.2509999999999999</v>
      </c>
      <c r="L18" s="72">
        <v>1.2549999999999999</v>
      </c>
      <c r="M18" s="72">
        <v>2.0750000000000002</v>
      </c>
      <c r="N18" s="72">
        <v>1.9339999999999999</v>
      </c>
      <c r="O18" s="72">
        <v>1.863</v>
      </c>
      <c r="P18" s="72">
        <v>1.0390000000000001</v>
      </c>
      <c r="Q18" s="72">
        <v>0.26900000000000002</v>
      </c>
      <c r="R18" s="72">
        <v>0.27500000000000002</v>
      </c>
      <c r="S18" s="72">
        <v>1.002</v>
      </c>
      <c r="T18" s="72">
        <v>0.97399999999999998</v>
      </c>
      <c r="U18" s="72">
        <v>0.27800000000000002</v>
      </c>
      <c r="V18" s="72">
        <v>0.26100000000000001</v>
      </c>
      <c r="W18" s="72">
        <v>0.249</v>
      </c>
      <c r="X18" s="72">
        <v>0.245</v>
      </c>
      <c r="Y18" s="72">
        <v>0.23899999999999999</v>
      </c>
      <c r="Z18" s="73"/>
      <c r="AA18" s="74">
        <f>SUM(B18:Z18)</f>
        <v>19.148999999999994</v>
      </c>
    </row>
    <row r="19" spans="1:27" ht="24.95" customHeight="1" x14ac:dyDescent="0.2">
      <c r="A19" s="70" t="s">
        <v>14</v>
      </c>
      <c r="B19" s="75">
        <v>31.613</v>
      </c>
      <c r="C19" s="76">
        <v>32.634</v>
      </c>
      <c r="D19" s="76">
        <v>28.076000000000001</v>
      </c>
      <c r="E19" s="76">
        <v>31.570000000000004</v>
      </c>
      <c r="F19" s="76">
        <v>22.950999999999997</v>
      </c>
      <c r="G19" s="76">
        <v>28.378</v>
      </c>
      <c r="H19" s="76">
        <v>33.404000000000003</v>
      </c>
      <c r="I19" s="76">
        <v>26.610999999999997</v>
      </c>
      <c r="J19" s="76">
        <v>16.53</v>
      </c>
      <c r="K19" s="76">
        <v>14.504999999999999</v>
      </c>
      <c r="L19" s="76">
        <v>12.494999999999999</v>
      </c>
      <c r="M19" s="76">
        <v>12.65</v>
      </c>
      <c r="N19" s="76">
        <v>10.228</v>
      </c>
      <c r="O19" s="76">
        <v>10.254999999999999</v>
      </c>
      <c r="P19" s="76">
        <v>12.133000000000001</v>
      </c>
      <c r="Q19" s="76">
        <v>12.634999999999998</v>
      </c>
      <c r="R19" s="76">
        <v>14.132000000000001</v>
      </c>
      <c r="S19" s="76">
        <v>14.611000000000001</v>
      </c>
      <c r="T19" s="76">
        <v>13.946999999999999</v>
      </c>
      <c r="U19" s="76">
        <v>12.971</v>
      </c>
      <c r="V19" s="76">
        <v>12.472999999999999</v>
      </c>
      <c r="W19" s="76">
        <v>11.600999999999999</v>
      </c>
      <c r="X19" s="76">
        <v>10.763999999999999</v>
      </c>
      <c r="Y19" s="76">
        <v>13.359</v>
      </c>
      <c r="Z19" s="73"/>
      <c r="AA19" s="74">
        <f>SUM(B19:Z19)</f>
        <v>440.52600000000001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32.03</v>
      </c>
      <c r="C22" s="83">
        <f t="shared" ref="C22:Z22" si="1">IF(LEN(C$2)&gt;0,SUM(C17:C21),"")</f>
        <v>33.042000000000002</v>
      </c>
      <c r="D22" s="83">
        <f t="shared" si="1"/>
        <v>28.490000000000002</v>
      </c>
      <c r="E22" s="83">
        <f t="shared" si="1"/>
        <v>31.956000000000003</v>
      </c>
      <c r="F22" s="83">
        <f t="shared" si="1"/>
        <v>23.324999999999996</v>
      </c>
      <c r="G22" s="83">
        <f t="shared" si="1"/>
        <v>29.488</v>
      </c>
      <c r="H22" s="83">
        <f t="shared" si="1"/>
        <v>34.540000000000006</v>
      </c>
      <c r="I22" s="83">
        <f t="shared" si="1"/>
        <v>27.038999999999998</v>
      </c>
      <c r="J22" s="83">
        <f t="shared" si="1"/>
        <v>17.797000000000001</v>
      </c>
      <c r="K22" s="83">
        <f t="shared" si="1"/>
        <v>15.755999999999998</v>
      </c>
      <c r="L22" s="83">
        <f t="shared" si="1"/>
        <v>13.75</v>
      </c>
      <c r="M22" s="83">
        <f t="shared" si="1"/>
        <v>14.725000000000001</v>
      </c>
      <c r="N22" s="83">
        <f t="shared" si="1"/>
        <v>12.161999999999999</v>
      </c>
      <c r="O22" s="83">
        <f t="shared" si="1"/>
        <v>12.117999999999999</v>
      </c>
      <c r="P22" s="83">
        <f t="shared" si="1"/>
        <v>13.172000000000001</v>
      </c>
      <c r="Q22" s="83">
        <f t="shared" si="1"/>
        <v>12.903999999999998</v>
      </c>
      <c r="R22" s="83">
        <f t="shared" si="1"/>
        <v>14.407000000000002</v>
      </c>
      <c r="S22" s="83">
        <f t="shared" si="1"/>
        <v>15.613000000000001</v>
      </c>
      <c r="T22" s="83">
        <f t="shared" si="1"/>
        <v>14.920999999999999</v>
      </c>
      <c r="U22" s="83">
        <f t="shared" si="1"/>
        <v>13.249000000000001</v>
      </c>
      <c r="V22" s="83">
        <f t="shared" si="1"/>
        <v>12.733999999999998</v>
      </c>
      <c r="W22" s="83">
        <f t="shared" si="1"/>
        <v>11.85</v>
      </c>
      <c r="X22" s="83">
        <f t="shared" si="1"/>
        <v>11.008999999999999</v>
      </c>
      <c r="Y22" s="83">
        <f t="shared" si="1"/>
        <v>13.598000000000001</v>
      </c>
      <c r="Z22" s="84" t="str">
        <f t="shared" si="1"/>
        <v/>
      </c>
      <c r="AA22" s="85">
        <f>SUM(AA17:AA21)</f>
        <v>459.67500000000001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32.03</v>
      </c>
      <c r="C26" s="72">
        <v>33.042000000000002</v>
      </c>
      <c r="D26" s="72">
        <v>28.49</v>
      </c>
      <c r="E26" s="72">
        <v>31.956</v>
      </c>
      <c r="F26" s="72">
        <v>78.751000000000005</v>
      </c>
      <c r="G26" s="72">
        <v>32.905000000000001</v>
      </c>
      <c r="H26" s="72">
        <v>100.107</v>
      </c>
      <c r="I26" s="72">
        <v>64.436000000000007</v>
      </c>
      <c r="J26" s="72">
        <v>24.065000000000001</v>
      </c>
      <c r="K26" s="72">
        <v>21.715</v>
      </c>
      <c r="L26" s="72">
        <v>95.087999999999994</v>
      </c>
      <c r="M26" s="72">
        <v>84.903999999999996</v>
      </c>
      <c r="N26" s="72">
        <v>31.914000000000001</v>
      </c>
      <c r="O26" s="72">
        <v>28.131</v>
      </c>
      <c r="P26" s="72">
        <v>29.736999999999998</v>
      </c>
      <c r="Q26" s="72">
        <v>188.465</v>
      </c>
      <c r="R26" s="72">
        <v>196.155</v>
      </c>
      <c r="S26" s="72">
        <v>120.262</v>
      </c>
      <c r="T26" s="72">
        <v>84.600999999999999</v>
      </c>
      <c r="U26" s="72">
        <v>76.66</v>
      </c>
      <c r="V26" s="72">
        <v>78.59</v>
      </c>
      <c r="W26" s="72">
        <v>77.119</v>
      </c>
      <c r="X26" s="72">
        <v>74.090999999999994</v>
      </c>
      <c r="Y26" s="72">
        <v>72.954999999999998</v>
      </c>
      <c r="Z26" s="73"/>
      <c r="AA26" s="74">
        <f>SUM(B26:Z26)</f>
        <v>1686.1689999999996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32.03</v>
      </c>
      <c r="C28" s="57">
        <f t="shared" ref="C28:Z28" si="2">IF(LEN(C$2)&gt;0,SUM(C25:C27),"")</f>
        <v>33.042000000000002</v>
      </c>
      <c r="D28" s="57">
        <f t="shared" si="2"/>
        <v>28.49</v>
      </c>
      <c r="E28" s="57">
        <f t="shared" si="2"/>
        <v>31.956</v>
      </c>
      <c r="F28" s="57">
        <f t="shared" si="2"/>
        <v>78.751000000000005</v>
      </c>
      <c r="G28" s="57">
        <f t="shared" si="2"/>
        <v>32.905000000000001</v>
      </c>
      <c r="H28" s="57">
        <f t="shared" si="2"/>
        <v>100.107</v>
      </c>
      <c r="I28" s="57">
        <f t="shared" si="2"/>
        <v>64.436000000000007</v>
      </c>
      <c r="J28" s="57">
        <f t="shared" si="2"/>
        <v>24.065000000000001</v>
      </c>
      <c r="K28" s="57">
        <f t="shared" si="2"/>
        <v>21.715</v>
      </c>
      <c r="L28" s="57">
        <f t="shared" si="2"/>
        <v>95.087999999999994</v>
      </c>
      <c r="M28" s="57">
        <f t="shared" si="2"/>
        <v>84.903999999999996</v>
      </c>
      <c r="N28" s="57">
        <f t="shared" si="2"/>
        <v>31.914000000000001</v>
      </c>
      <c r="O28" s="57">
        <f t="shared" si="2"/>
        <v>28.131</v>
      </c>
      <c r="P28" s="57">
        <f t="shared" si="2"/>
        <v>29.736999999999998</v>
      </c>
      <c r="Q28" s="57">
        <f t="shared" si="2"/>
        <v>188.465</v>
      </c>
      <c r="R28" s="57">
        <f t="shared" si="2"/>
        <v>196.155</v>
      </c>
      <c r="S28" s="57">
        <f t="shared" si="2"/>
        <v>120.262</v>
      </c>
      <c r="T28" s="57">
        <f t="shared" si="2"/>
        <v>84.600999999999999</v>
      </c>
      <c r="U28" s="57">
        <f t="shared" si="2"/>
        <v>76.66</v>
      </c>
      <c r="V28" s="57">
        <f t="shared" si="2"/>
        <v>78.59</v>
      </c>
      <c r="W28" s="57">
        <f t="shared" si="2"/>
        <v>77.119</v>
      </c>
      <c r="X28" s="57">
        <f t="shared" si="2"/>
        <v>74.090999999999994</v>
      </c>
      <c r="Y28" s="57">
        <f t="shared" si="2"/>
        <v>72.954999999999998</v>
      </c>
      <c r="Z28" s="58" t="str">
        <f t="shared" si="2"/>
        <v/>
      </c>
      <c r="AA28" s="59">
        <f>SUM(AA25:AA27)</f>
        <v>1686.1689999999996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32.03</v>
      </c>
      <c r="C47" s="83">
        <f t="shared" ref="C47:Z47" si="8">IF(LEN(C$2)&gt;0,C14+C22+C36,"")</f>
        <v>33.042000000000002</v>
      </c>
      <c r="D47" s="83">
        <f t="shared" si="8"/>
        <v>28.490000000000002</v>
      </c>
      <c r="E47" s="83">
        <f t="shared" si="8"/>
        <v>31.956000000000003</v>
      </c>
      <c r="F47" s="83">
        <f t="shared" si="8"/>
        <v>78.751000000000005</v>
      </c>
      <c r="G47" s="83">
        <f t="shared" si="8"/>
        <v>32.905000000000001</v>
      </c>
      <c r="H47" s="83">
        <f t="shared" si="8"/>
        <v>100.10700000000001</v>
      </c>
      <c r="I47" s="83">
        <f t="shared" si="8"/>
        <v>64.435999999999993</v>
      </c>
      <c r="J47" s="83">
        <f t="shared" si="8"/>
        <v>24.065000000000001</v>
      </c>
      <c r="K47" s="83">
        <f t="shared" si="8"/>
        <v>21.715</v>
      </c>
      <c r="L47" s="83">
        <f t="shared" si="8"/>
        <v>95.088000000000008</v>
      </c>
      <c r="M47" s="83">
        <f t="shared" si="8"/>
        <v>84.903999999999996</v>
      </c>
      <c r="N47" s="83">
        <f t="shared" si="8"/>
        <v>31.913999999999998</v>
      </c>
      <c r="O47" s="83">
        <f t="shared" si="8"/>
        <v>28.131</v>
      </c>
      <c r="P47" s="83">
        <f t="shared" si="8"/>
        <v>29.736999999999998</v>
      </c>
      <c r="Q47" s="83">
        <f t="shared" si="8"/>
        <v>188.465</v>
      </c>
      <c r="R47" s="83">
        <f t="shared" si="8"/>
        <v>196.15500000000003</v>
      </c>
      <c r="S47" s="83">
        <f t="shared" si="8"/>
        <v>120.262</v>
      </c>
      <c r="T47" s="83">
        <f t="shared" si="8"/>
        <v>84.600999999999999</v>
      </c>
      <c r="U47" s="83">
        <f t="shared" si="8"/>
        <v>76.66</v>
      </c>
      <c r="V47" s="83">
        <f t="shared" si="8"/>
        <v>78.589999999999989</v>
      </c>
      <c r="W47" s="83">
        <f t="shared" si="8"/>
        <v>77.119</v>
      </c>
      <c r="X47" s="83">
        <f t="shared" si="8"/>
        <v>74.090999999999994</v>
      </c>
      <c r="Y47" s="83">
        <f t="shared" si="8"/>
        <v>72.954999999999998</v>
      </c>
      <c r="Z47" s="84" t="str">
        <f t="shared" si="8"/>
        <v/>
      </c>
      <c r="AA47" s="100">
        <f>SUM(B47:Z47)</f>
        <v>1686.1689999999996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32.03</v>
      </c>
      <c r="C4" s="18">
        <v>33.042000000000002</v>
      </c>
      <c r="D4" s="18">
        <v>28.490000000000002</v>
      </c>
      <c r="E4" s="18">
        <v>31.956000000000003</v>
      </c>
      <c r="F4" s="18">
        <v>78.751000000000005</v>
      </c>
      <c r="G4" s="18">
        <v>32.905000000000001</v>
      </c>
      <c r="H4" s="18">
        <v>100.107</v>
      </c>
      <c r="I4" s="18">
        <v>64.435999999999993</v>
      </c>
      <c r="J4" s="18">
        <v>24.065000000000001</v>
      </c>
      <c r="K4" s="18">
        <v>21.715</v>
      </c>
      <c r="L4" s="18">
        <v>95.087999999999994</v>
      </c>
      <c r="M4" s="18">
        <v>84.903999999999996</v>
      </c>
      <c r="N4" s="18">
        <v>31.913999999999998</v>
      </c>
      <c r="O4" s="18">
        <v>28.130999999999997</v>
      </c>
      <c r="P4" s="18">
        <v>29.737000000000002</v>
      </c>
      <c r="Q4" s="18">
        <v>188.46499999999997</v>
      </c>
      <c r="R4" s="18">
        <v>196.155</v>
      </c>
      <c r="S4" s="18">
        <v>120.262</v>
      </c>
      <c r="T4" s="18">
        <v>84.600999999999999</v>
      </c>
      <c r="U4" s="18">
        <v>76.66</v>
      </c>
      <c r="V4" s="18">
        <v>78.59</v>
      </c>
      <c r="W4" s="18">
        <v>77.119</v>
      </c>
      <c r="X4" s="18">
        <v>74.091000000000008</v>
      </c>
      <c r="Y4" s="18">
        <v>72.954999999999998</v>
      </c>
      <c r="Z4" s="19"/>
      <c r="AA4" s="20">
        <f>SUM(B4:Z4)</f>
        <v>1686.1689999999999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105.24</v>
      </c>
      <c r="C7" s="28">
        <v>106.58</v>
      </c>
      <c r="D7" s="28">
        <v>73.44</v>
      </c>
      <c r="E7" s="28">
        <v>65.94</v>
      </c>
      <c r="F7" s="28">
        <v>94.02</v>
      </c>
      <c r="G7" s="28">
        <v>93</v>
      </c>
      <c r="H7" s="28">
        <v>94.02</v>
      </c>
      <c r="I7" s="28">
        <v>93</v>
      </c>
      <c r="J7" s="28">
        <v>92</v>
      </c>
      <c r="K7" s="28">
        <v>92</v>
      </c>
      <c r="L7" s="28">
        <v>94.02</v>
      </c>
      <c r="M7" s="28">
        <v>113.93</v>
      </c>
      <c r="N7" s="28">
        <v>138.36000000000001</v>
      </c>
      <c r="O7" s="28">
        <v>141.5</v>
      </c>
      <c r="P7" s="28">
        <v>135.22999999999999</v>
      </c>
      <c r="Q7" s="28">
        <v>168.73</v>
      </c>
      <c r="R7" s="28">
        <v>172.57</v>
      </c>
      <c r="S7" s="28">
        <v>162.88999999999999</v>
      </c>
      <c r="T7" s="28">
        <v>160.80000000000001</v>
      </c>
      <c r="U7" s="28">
        <v>159</v>
      </c>
      <c r="V7" s="28">
        <v>160.12</v>
      </c>
      <c r="W7" s="28">
        <v>159.15</v>
      </c>
      <c r="X7" s="28">
        <v>158.19999999999999</v>
      </c>
      <c r="Y7" s="28">
        <v>158</v>
      </c>
      <c r="Z7" s="29"/>
      <c r="AA7" s="30">
        <v>124.65583333333335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30</v>
      </c>
      <c r="D11" s="47"/>
      <c r="E11" s="47"/>
      <c r="F11" s="47">
        <v>77</v>
      </c>
      <c r="G11" s="47">
        <v>32.816000000000003</v>
      </c>
      <c r="H11" s="47"/>
      <c r="I11" s="47"/>
      <c r="J11" s="47">
        <v>23.989000000000001</v>
      </c>
      <c r="K11" s="47">
        <v>19.298999999999999</v>
      </c>
      <c r="L11" s="47">
        <v>87</v>
      </c>
      <c r="M11" s="47">
        <v>60</v>
      </c>
      <c r="N11" s="47"/>
      <c r="O11" s="47"/>
      <c r="P11" s="47"/>
      <c r="Q11" s="47">
        <v>11</v>
      </c>
      <c r="R11" s="47"/>
      <c r="S11" s="47"/>
      <c r="T11" s="47"/>
      <c r="U11" s="47"/>
      <c r="V11" s="47"/>
      <c r="W11" s="47"/>
      <c r="X11" s="47">
        <v>49.03</v>
      </c>
      <c r="Y11" s="47"/>
      <c r="Z11" s="48"/>
      <c r="AA11" s="49">
        <f>SUM(B11:Z11)</f>
        <v>390.13400000000001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100</v>
      </c>
      <c r="I12" s="47">
        <v>64.337999999999994</v>
      </c>
      <c r="J12" s="47"/>
      <c r="K12" s="47"/>
      <c r="L12" s="47"/>
      <c r="M12" s="47"/>
      <c r="N12" s="47"/>
      <c r="O12" s="47"/>
      <c r="P12" s="47"/>
      <c r="Q12" s="47">
        <v>149.90199999999999</v>
      </c>
      <c r="R12" s="47">
        <v>163.96299999999999</v>
      </c>
      <c r="S12" s="47">
        <v>92.554000000000002</v>
      </c>
      <c r="T12" s="47">
        <v>61</v>
      </c>
      <c r="U12" s="47">
        <v>61</v>
      </c>
      <c r="V12" s="47">
        <v>61</v>
      </c>
      <c r="W12" s="47">
        <v>60</v>
      </c>
      <c r="X12" s="47">
        <v>10.97</v>
      </c>
      <c r="Y12" s="47">
        <v>60</v>
      </c>
      <c r="Z12" s="48"/>
      <c r="AA12" s="49">
        <f>SUM(B12:Z12)</f>
        <v>884.72699999999998</v>
      </c>
    </row>
    <row r="13" spans="1:27" ht="24.95" customHeight="1" x14ac:dyDescent="0.2">
      <c r="A13" s="50" t="s">
        <v>9</v>
      </c>
      <c r="B13" s="51">
        <v>32.022999999999996</v>
      </c>
      <c r="C13" s="52">
        <v>2.9780000000000002</v>
      </c>
      <c r="D13" s="52">
        <v>28.378</v>
      </c>
      <c r="E13" s="52">
        <v>31.930999999999997</v>
      </c>
      <c r="F13" s="52">
        <v>1.6850000000000001</v>
      </c>
      <c r="G13" s="52"/>
      <c r="H13" s="52"/>
      <c r="I13" s="52"/>
      <c r="J13" s="52"/>
      <c r="K13" s="52"/>
      <c r="L13" s="52"/>
      <c r="M13" s="52"/>
      <c r="N13" s="52">
        <v>0.36199999999999999</v>
      </c>
      <c r="O13" s="52">
        <v>0.86199999999999999</v>
      </c>
      <c r="P13" s="52"/>
      <c r="Q13" s="52"/>
      <c r="R13" s="52"/>
      <c r="S13" s="52"/>
      <c r="T13" s="52">
        <v>0.19700000000000001</v>
      </c>
      <c r="U13" s="52">
        <v>0.63800000000000001</v>
      </c>
      <c r="V13" s="52">
        <v>1.1280000000000001</v>
      </c>
      <c r="W13" s="52">
        <v>0.93599999999999994</v>
      </c>
      <c r="X13" s="52">
        <v>2</v>
      </c>
      <c r="Y13" s="52">
        <v>2.085</v>
      </c>
      <c r="Z13" s="53"/>
      <c r="AA13" s="54">
        <f>SUM(B13:Z13)</f>
        <v>105.20299999999999</v>
      </c>
    </row>
    <row r="14" spans="1:27" ht="30" customHeight="1" thickBot="1" x14ac:dyDescent="0.25">
      <c r="A14" s="55" t="s">
        <v>10</v>
      </c>
      <c r="B14" s="56">
        <f>IF(LEN(B$2)&gt;0,SUM(B10:B13),"")</f>
        <v>32.022999999999996</v>
      </c>
      <c r="C14" s="57">
        <f t="shared" ref="C14:Z14" si="0">IF(LEN(C$2)&gt;0,SUM(C10:C13),"")</f>
        <v>32.978000000000002</v>
      </c>
      <c r="D14" s="57">
        <f t="shared" si="0"/>
        <v>28.378</v>
      </c>
      <c r="E14" s="57">
        <f t="shared" si="0"/>
        <v>31.930999999999997</v>
      </c>
      <c r="F14" s="57">
        <f t="shared" si="0"/>
        <v>78.685000000000002</v>
      </c>
      <c r="G14" s="57">
        <f t="shared" si="0"/>
        <v>32.816000000000003</v>
      </c>
      <c r="H14" s="57">
        <f t="shared" si="0"/>
        <v>100</v>
      </c>
      <c r="I14" s="57">
        <f t="shared" si="0"/>
        <v>64.337999999999994</v>
      </c>
      <c r="J14" s="57">
        <f t="shared" si="0"/>
        <v>23.989000000000001</v>
      </c>
      <c r="K14" s="57">
        <f t="shared" si="0"/>
        <v>19.298999999999999</v>
      </c>
      <c r="L14" s="57">
        <f t="shared" si="0"/>
        <v>87</v>
      </c>
      <c r="M14" s="57">
        <f t="shared" si="0"/>
        <v>60</v>
      </c>
      <c r="N14" s="57">
        <f t="shared" si="0"/>
        <v>0.36199999999999999</v>
      </c>
      <c r="O14" s="57">
        <f t="shared" si="0"/>
        <v>0.86199999999999999</v>
      </c>
      <c r="P14" s="57">
        <f t="shared" si="0"/>
        <v>0</v>
      </c>
      <c r="Q14" s="57">
        <f t="shared" si="0"/>
        <v>160.90199999999999</v>
      </c>
      <c r="R14" s="57">
        <f t="shared" si="0"/>
        <v>163.96299999999999</v>
      </c>
      <c r="S14" s="57">
        <f t="shared" si="0"/>
        <v>92.554000000000002</v>
      </c>
      <c r="T14" s="57">
        <f t="shared" si="0"/>
        <v>61.197000000000003</v>
      </c>
      <c r="U14" s="57">
        <f t="shared" si="0"/>
        <v>61.637999999999998</v>
      </c>
      <c r="V14" s="57">
        <f t="shared" si="0"/>
        <v>62.128</v>
      </c>
      <c r="W14" s="57">
        <f t="shared" si="0"/>
        <v>60.936</v>
      </c>
      <c r="X14" s="57">
        <f t="shared" si="0"/>
        <v>62</v>
      </c>
      <c r="Y14" s="57">
        <f t="shared" si="0"/>
        <v>62.085000000000001</v>
      </c>
      <c r="Z14" s="58" t="str">
        <f t="shared" si="0"/>
        <v/>
      </c>
      <c r="AA14" s="59">
        <f>SUM(AA9:AA13)</f>
        <v>1380.0639999999999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7.0000000000000001E-3</v>
      </c>
      <c r="C19" s="76">
        <v>6.4000000000000001E-2</v>
      </c>
      <c r="D19" s="76">
        <v>0.112</v>
      </c>
      <c r="E19" s="76">
        <v>2.5000000000000001E-2</v>
      </c>
      <c r="F19" s="76">
        <v>6.6000000000000003E-2</v>
      </c>
      <c r="G19" s="76">
        <v>8.8999999999999996E-2</v>
      </c>
      <c r="H19" s="76">
        <v>0.107</v>
      </c>
      <c r="I19" s="76">
        <v>9.8000000000000004E-2</v>
      </c>
      <c r="J19" s="76">
        <v>7.5999999999999998E-2</v>
      </c>
      <c r="K19" s="76">
        <v>2.4159999999999999</v>
      </c>
      <c r="L19" s="76">
        <v>8.088000000000001</v>
      </c>
      <c r="M19" s="76">
        <v>24.904</v>
      </c>
      <c r="N19" s="76">
        <v>31.552</v>
      </c>
      <c r="O19" s="76">
        <v>27.268999999999998</v>
      </c>
      <c r="P19" s="76">
        <v>29.737000000000002</v>
      </c>
      <c r="Q19" s="76">
        <v>27.563000000000002</v>
      </c>
      <c r="R19" s="76">
        <v>32.192</v>
      </c>
      <c r="S19" s="76">
        <v>27.707999999999998</v>
      </c>
      <c r="T19" s="76">
        <v>23.404</v>
      </c>
      <c r="U19" s="76">
        <v>15.022</v>
      </c>
      <c r="V19" s="76">
        <v>16.462</v>
      </c>
      <c r="W19" s="76">
        <v>16.183</v>
      </c>
      <c r="X19" s="76">
        <v>12.091000000000001</v>
      </c>
      <c r="Y19" s="76">
        <v>10.87</v>
      </c>
      <c r="Z19" s="73"/>
      <c r="AA19" s="74">
        <f>SUM(B19:Z19)</f>
        <v>306.10500000000002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7.0000000000000001E-3</v>
      </c>
      <c r="C22" s="83">
        <f t="shared" si="1"/>
        <v>6.4000000000000001E-2</v>
      </c>
      <c r="D22" s="83">
        <f t="shared" si="1"/>
        <v>0.112</v>
      </c>
      <c r="E22" s="83">
        <f t="shared" si="1"/>
        <v>2.5000000000000001E-2</v>
      </c>
      <c r="F22" s="83">
        <f t="shared" si="1"/>
        <v>6.6000000000000003E-2</v>
      </c>
      <c r="G22" s="83">
        <f t="shared" si="1"/>
        <v>8.8999999999999996E-2</v>
      </c>
      <c r="H22" s="83">
        <f t="shared" si="1"/>
        <v>0.107</v>
      </c>
      <c r="I22" s="83">
        <f t="shared" si="1"/>
        <v>9.8000000000000004E-2</v>
      </c>
      <c r="J22" s="83">
        <f t="shared" si="1"/>
        <v>7.5999999999999998E-2</v>
      </c>
      <c r="K22" s="83">
        <f t="shared" si="1"/>
        <v>2.4159999999999999</v>
      </c>
      <c r="L22" s="83">
        <f t="shared" si="1"/>
        <v>8.088000000000001</v>
      </c>
      <c r="M22" s="83">
        <f t="shared" si="1"/>
        <v>24.904</v>
      </c>
      <c r="N22" s="83">
        <f t="shared" si="1"/>
        <v>31.552</v>
      </c>
      <c r="O22" s="83">
        <f t="shared" si="1"/>
        <v>27.268999999999998</v>
      </c>
      <c r="P22" s="83">
        <f t="shared" si="1"/>
        <v>29.737000000000002</v>
      </c>
      <c r="Q22" s="83">
        <f t="shared" si="1"/>
        <v>27.563000000000002</v>
      </c>
      <c r="R22" s="83">
        <f t="shared" si="1"/>
        <v>32.192</v>
      </c>
      <c r="S22" s="83">
        <f t="shared" si="1"/>
        <v>27.707999999999998</v>
      </c>
      <c r="T22" s="83">
        <f t="shared" si="1"/>
        <v>23.404</v>
      </c>
      <c r="U22" s="83">
        <f t="shared" si="1"/>
        <v>15.022</v>
      </c>
      <c r="V22" s="83">
        <f t="shared" si="1"/>
        <v>16.462</v>
      </c>
      <c r="W22" s="83">
        <f t="shared" si="1"/>
        <v>16.183</v>
      </c>
      <c r="X22" s="83">
        <f t="shared" si="1"/>
        <v>12.091000000000001</v>
      </c>
      <c r="Y22" s="83">
        <f t="shared" si="1"/>
        <v>10.87</v>
      </c>
      <c r="Z22" s="84">
        <f t="shared" si="1"/>
        <v>0</v>
      </c>
      <c r="AA22" s="85">
        <f t="shared" si="1"/>
        <v>306.10500000000002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32.03</v>
      </c>
      <c r="C26" s="72">
        <v>33.042000000000002</v>
      </c>
      <c r="D26" s="72">
        <v>28.49</v>
      </c>
      <c r="E26" s="72">
        <v>31.956</v>
      </c>
      <c r="F26" s="72">
        <v>78.751000000000005</v>
      </c>
      <c r="G26" s="72">
        <v>32.905000000000001</v>
      </c>
      <c r="H26" s="72">
        <v>100.107</v>
      </c>
      <c r="I26" s="72">
        <v>64.436000000000007</v>
      </c>
      <c r="J26" s="72">
        <v>24.065000000000001</v>
      </c>
      <c r="K26" s="72">
        <v>21.715</v>
      </c>
      <c r="L26" s="72">
        <v>95.087999999999994</v>
      </c>
      <c r="M26" s="72">
        <v>84.903999999999996</v>
      </c>
      <c r="N26" s="72">
        <v>31.914000000000001</v>
      </c>
      <c r="O26" s="72">
        <v>28.131</v>
      </c>
      <c r="P26" s="72">
        <v>29.736999999999998</v>
      </c>
      <c r="Q26" s="72">
        <v>188.465</v>
      </c>
      <c r="R26" s="72">
        <v>196.155</v>
      </c>
      <c r="S26" s="72">
        <v>120.262</v>
      </c>
      <c r="T26" s="72">
        <v>84.600999999999999</v>
      </c>
      <c r="U26" s="72">
        <v>76.66</v>
      </c>
      <c r="V26" s="72">
        <v>78.59</v>
      </c>
      <c r="W26" s="72">
        <v>77.119</v>
      </c>
      <c r="X26" s="72">
        <v>74.090999999999994</v>
      </c>
      <c r="Y26" s="72">
        <v>72.954999999999998</v>
      </c>
      <c r="Z26" s="73"/>
      <c r="AA26" s="74">
        <f>SUM(B26:Z26)</f>
        <v>1686.1689999999996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32.03</v>
      </c>
      <c r="C28" s="57">
        <f t="shared" si="2"/>
        <v>33.042000000000002</v>
      </c>
      <c r="D28" s="57">
        <f t="shared" si="2"/>
        <v>28.49</v>
      </c>
      <c r="E28" s="57">
        <f t="shared" si="2"/>
        <v>31.956</v>
      </c>
      <c r="F28" s="57">
        <f t="shared" si="2"/>
        <v>78.751000000000005</v>
      </c>
      <c r="G28" s="57">
        <f t="shared" si="2"/>
        <v>32.905000000000001</v>
      </c>
      <c r="H28" s="57">
        <f t="shared" si="2"/>
        <v>100.107</v>
      </c>
      <c r="I28" s="57">
        <f t="shared" si="2"/>
        <v>64.436000000000007</v>
      </c>
      <c r="J28" s="57">
        <f t="shared" si="2"/>
        <v>24.065000000000001</v>
      </c>
      <c r="K28" s="57">
        <f t="shared" si="2"/>
        <v>21.715</v>
      </c>
      <c r="L28" s="57">
        <f t="shared" si="2"/>
        <v>95.087999999999994</v>
      </c>
      <c r="M28" s="57">
        <f t="shared" si="2"/>
        <v>84.903999999999996</v>
      </c>
      <c r="N28" s="57">
        <f t="shared" si="2"/>
        <v>31.914000000000001</v>
      </c>
      <c r="O28" s="57">
        <f t="shared" si="2"/>
        <v>28.131</v>
      </c>
      <c r="P28" s="57">
        <f t="shared" si="2"/>
        <v>29.736999999999998</v>
      </c>
      <c r="Q28" s="57">
        <f t="shared" si="2"/>
        <v>188.465</v>
      </c>
      <c r="R28" s="57">
        <f t="shared" si="2"/>
        <v>196.155</v>
      </c>
      <c r="S28" s="57">
        <f t="shared" si="2"/>
        <v>120.262</v>
      </c>
      <c r="T28" s="57">
        <f t="shared" si="2"/>
        <v>84.600999999999999</v>
      </c>
      <c r="U28" s="57">
        <f t="shared" si="2"/>
        <v>76.66</v>
      </c>
      <c r="V28" s="57">
        <f t="shared" si="2"/>
        <v>78.59</v>
      </c>
      <c r="W28" s="57">
        <f t="shared" si="2"/>
        <v>77.119</v>
      </c>
      <c r="X28" s="57">
        <f t="shared" si="2"/>
        <v>74.090999999999994</v>
      </c>
      <c r="Y28" s="57">
        <f t="shared" si="2"/>
        <v>72.954999999999998</v>
      </c>
      <c r="Z28" s="58">
        <f t="shared" si="2"/>
        <v>0</v>
      </c>
      <c r="AA28" s="59">
        <f t="shared" si="2"/>
        <v>1686.1689999999996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32.029999999999994</v>
      </c>
      <c r="C47" s="83">
        <f t="shared" ref="C47:Z47" si="8">SUM(C10:C13)+C22+C36</f>
        <v>33.042000000000002</v>
      </c>
      <c r="D47" s="83">
        <f t="shared" si="8"/>
        <v>28.49</v>
      </c>
      <c r="E47" s="83">
        <f t="shared" si="8"/>
        <v>31.955999999999996</v>
      </c>
      <c r="F47" s="83">
        <f t="shared" si="8"/>
        <v>78.751000000000005</v>
      </c>
      <c r="G47" s="83">
        <f t="shared" si="8"/>
        <v>32.905000000000001</v>
      </c>
      <c r="H47" s="83">
        <f t="shared" si="8"/>
        <v>100.107</v>
      </c>
      <c r="I47" s="83">
        <f t="shared" si="8"/>
        <v>64.435999999999993</v>
      </c>
      <c r="J47" s="83">
        <f t="shared" si="8"/>
        <v>24.065000000000001</v>
      </c>
      <c r="K47" s="83">
        <f t="shared" si="8"/>
        <v>21.715</v>
      </c>
      <c r="L47" s="83">
        <f t="shared" si="8"/>
        <v>95.087999999999994</v>
      </c>
      <c r="M47" s="83">
        <f t="shared" si="8"/>
        <v>84.903999999999996</v>
      </c>
      <c r="N47" s="83">
        <f t="shared" si="8"/>
        <v>31.913999999999998</v>
      </c>
      <c r="O47" s="83">
        <f t="shared" si="8"/>
        <v>28.130999999999997</v>
      </c>
      <c r="P47" s="83">
        <f t="shared" si="8"/>
        <v>29.737000000000002</v>
      </c>
      <c r="Q47" s="83">
        <f t="shared" si="8"/>
        <v>188.46499999999997</v>
      </c>
      <c r="R47" s="83">
        <f t="shared" si="8"/>
        <v>196.155</v>
      </c>
      <c r="S47" s="83">
        <f t="shared" si="8"/>
        <v>120.262</v>
      </c>
      <c r="T47" s="83">
        <f t="shared" si="8"/>
        <v>84.600999999999999</v>
      </c>
      <c r="U47" s="83">
        <f t="shared" si="8"/>
        <v>76.66</v>
      </c>
      <c r="V47" s="83">
        <f t="shared" si="8"/>
        <v>78.59</v>
      </c>
      <c r="W47" s="83">
        <f t="shared" si="8"/>
        <v>77.119</v>
      </c>
      <c r="X47" s="83">
        <f t="shared" si="8"/>
        <v>74.091000000000008</v>
      </c>
      <c r="Y47" s="83">
        <f t="shared" si="8"/>
        <v>72.954999999999998</v>
      </c>
      <c r="Z47" s="84">
        <f t="shared" si="8"/>
        <v>0</v>
      </c>
      <c r="AA47" s="100">
        <f>SUM(B47:Z47)</f>
        <v>1686.1689999999999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2021-08-06T12:49:26Z</dcterms:created>
  <dcterms:modified xsi:type="dcterms:W3CDTF">2021-08-06T12:49:27Z</dcterms:modified>
</cp:coreProperties>
</file>