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[1]SPOT_Orders_OverView_01!$A$28:$A$40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<sst xmlns="http://schemas.openxmlformats.org/spreadsheetml/2006/main" count="110" uniqueCount="49">
  <si>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05/08/2021 15:49:49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</si>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</sst>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33</c:v>
                </c:pt>
                <c:pt idx="4">
                  <c:v>108.596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92.965000000000003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187</c:v>
                </c:pt>
                <c:pt idx="4">
                  <c:v>231.767</c:v>
                </c:pt>
                <c:pt idx="5">
                  <c:v>125</c:v>
                </c:pt>
                <c:pt idx="10">
                  <c:v>12.739000000000001</c:v>
                </c:pt>
                <c:pt idx="18">
                  <c:v>15.010000000000002</c:v>
                </c:pt>
                <c:pt idx="19">
                  <c:v>17.98</c:v>
                </c:pt>
                <c:pt idx="20">
                  <c:v>24.298999999999999</c:v>
                </c:pt>
                <c:pt idx="21">
                  <c:v>25.616</c:v>
                </c:pt>
                <c:pt idx="22">
                  <c:v>9.7940000000000005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7.6829999999999998</c:v>
                </c:pt>
                <c:pt idx="16">
                  <c:v>4.4219999999999997</c:v>
                </c:pt>
                <c:pt idx="17">
                  <c:v>9.9849999999999994</c:v>
                </c:pt>
                <c:pt idx="18">
                  <c:v>18.603000000000002</c:v>
                </c:pt>
                <c:pt idx="19">
                  <c:v>14.614000000000001</c:v>
                </c:pt>
                <c:pt idx="20">
                  <c:v>13.003999999999998</c:v>
                </c:pt>
                <c:pt idx="21">
                  <c:v>10.287000000000001</c:v>
                </c:pt>
                <c:pt idx="22">
                  <c:v>8.5090000000000003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84.808999999999997</c:v>
                </c:pt>
                <c:pt idx="12">
                  <c:v>43.884</c:v>
                </c:pt>
                <c:pt idx="13">
                  <c:v>38.654000000000003</c:v>
                </c:pt>
                <c:pt idx="14">
                  <c:v>28.596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9754328"/>
        <c:axId val="289754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4.0259999999999998</c:v>
                </c:pt>
                <c:pt idx="1">
                  <c:v>3.8079999999999998</c:v>
                </c:pt>
                <c:pt idx="2">
                  <c:v>6.718</c:v>
                </c:pt>
                <c:pt idx="3">
                  <c:v>231.935</c:v>
                </c:pt>
                <c:pt idx="4">
                  <c:v>354.79200000000003</c:v>
                </c:pt>
                <c:pt idx="5">
                  <c:v>136.006</c:v>
                </c:pt>
                <c:pt idx="6">
                  <c:v>7.6050000000000004</c:v>
                </c:pt>
                <c:pt idx="7">
                  <c:v>89.448999999999998</c:v>
                </c:pt>
                <c:pt idx="8">
                  <c:v>85.12700000000001</c:v>
                </c:pt>
                <c:pt idx="9">
                  <c:v>85.251999999999995</c:v>
                </c:pt>
                <c:pt idx="10">
                  <c:v>92.739000000000004</c:v>
                </c:pt>
                <c:pt idx="11">
                  <c:v>165.72199999999998</c:v>
                </c:pt>
                <c:pt idx="12">
                  <c:v>136.84900000000002</c:v>
                </c:pt>
                <c:pt idx="13">
                  <c:v>118.654</c:v>
                </c:pt>
                <c:pt idx="14">
                  <c:v>109.50700000000001</c:v>
                </c:pt>
                <c:pt idx="15">
                  <c:v>90.418000000000006</c:v>
                </c:pt>
                <c:pt idx="16">
                  <c:v>86.7</c:v>
                </c:pt>
                <c:pt idx="17">
                  <c:v>89.984999999999999</c:v>
                </c:pt>
                <c:pt idx="18">
                  <c:v>113.613</c:v>
                </c:pt>
                <c:pt idx="19">
                  <c:v>112.59399999999999</c:v>
                </c:pt>
                <c:pt idx="20">
                  <c:v>117.303</c:v>
                </c:pt>
                <c:pt idx="21">
                  <c:v>115.90299999999999</c:v>
                </c:pt>
                <c:pt idx="22">
                  <c:v>98.303000000000011</c:v>
                </c:pt>
                <c:pt idx="23">
                  <c:v>84.899999999999991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754328"/>
        <c:axId val="289754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128.83000000000001</c:v>
                </c:pt>
                <c:pt idx="1">
                  <c:v>102.59</c:v>
                </c:pt>
                <c:pt idx="2">
                  <c:v>95.45</c:v>
                </c:pt>
                <c:pt idx="3">
                  <c:v>85.5</c:v>
                </c:pt>
                <c:pt idx="4">
                  <c:v>83</c:v>
                </c:pt>
                <c:pt idx="5">
                  <c:v>82.07</c:v>
                </c:pt>
                <c:pt idx="6">
                  <c:v>92.16</c:v>
                </c:pt>
                <c:pt idx="7">
                  <c:v>94.94</c:v>
                </c:pt>
                <c:pt idx="8">
                  <c:v>124.51</c:v>
                </c:pt>
                <c:pt idx="9">
                  <c:v>129.87</c:v>
                </c:pt>
                <c:pt idx="10">
                  <c:v>139.88999999999999</c:v>
                </c:pt>
                <c:pt idx="11">
                  <c:v>159</c:v>
                </c:pt>
                <c:pt idx="12">
                  <c:v>167</c:v>
                </c:pt>
                <c:pt idx="13">
                  <c:v>167</c:v>
                </c:pt>
                <c:pt idx="14">
                  <c:v>143</c:v>
                </c:pt>
                <c:pt idx="15">
                  <c:v>134.02000000000001</c:v>
                </c:pt>
                <c:pt idx="16">
                  <c:v>124.64</c:v>
                </c:pt>
                <c:pt idx="17">
                  <c:v>124.65</c:v>
                </c:pt>
                <c:pt idx="18">
                  <c:v>139.88999999999999</c:v>
                </c:pt>
                <c:pt idx="19">
                  <c:v>140.25</c:v>
                </c:pt>
                <c:pt idx="20">
                  <c:v>146.47999999999999</c:v>
                </c:pt>
                <c:pt idx="21">
                  <c:v>147.82</c:v>
                </c:pt>
                <c:pt idx="22">
                  <c:v>148.93</c:v>
                </c:pt>
                <c:pt idx="23">
                  <c:v>137.12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755504"/>
        <c:axId val="289755112"/>
      </c:lineChart>
      <c:catAx>
        <c:axId val="289754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54720"/>
        <c:crosses val="autoZero"/>
        <c:auto val="1"/>
        <c:lblAlgn val="ctr"/>
        <c:lblOffset val="100"/>
        <c:noMultiLvlLbl val="0"/>
      </c:catAx>
      <c:valAx>
        <c:axId val="28975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54328"/>
        <c:crosses val="autoZero"/>
        <c:crossBetween val="between"/>
      </c:valAx>
      <c:valAx>
        <c:axId val="289755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55504"/>
        <c:crosses val="max"/>
        <c:crossBetween val="between"/>
      </c:valAx>
      <c:catAx>
        <c:axId val="289755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755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44414</v>
          </cell>
        </row>
        <row r="5">
          <cell r="C5" t="str">
            <v>LIDA1</v>
          </cell>
        </row>
        <row r="26">
          <cell r="C26">
            <v>1514.5610000000001</v>
          </cell>
        </row>
        <row r="27">
          <cell r="C27">
            <v>649.20500000000015</v>
          </cell>
        </row>
        <row r="28">
          <cell r="C28">
            <v>195.94299999999998</v>
          </cell>
        </row>
        <row r="29">
          <cell r="C29">
            <v>0</v>
          </cell>
        </row>
        <row r="30">
          <cell r="C30">
            <v>87.107000000000014</v>
          </cell>
        </row>
        <row r="31">
          <cell r="C31">
            <v>0</v>
          </cell>
        </row>
        <row r="32">
          <cell r="C32">
            <v>9.7000000000000003E-2</v>
          </cell>
        </row>
        <row r="33">
          <cell r="C33">
            <v>90.995000000000005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258.08799999999997</v>
          </cell>
        </row>
        <row r="41">
          <cell r="C41">
            <v>690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1257.4969999999998</v>
          </cell>
        </row>
        <row r="46">
          <cell r="C46">
            <v>165.46800000000002</v>
          </cell>
        </row>
        <row r="47">
          <cell r="C47">
            <v>166.85500000000002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128.83000000000001</v>
          </cell>
          <cell r="C7">
            <v>102.59</v>
          </cell>
          <cell r="D7">
            <v>95.45</v>
          </cell>
          <cell r="E7">
            <v>85.5</v>
          </cell>
          <cell r="F7">
            <v>83</v>
          </cell>
          <cell r="G7">
            <v>82.07</v>
          </cell>
          <cell r="H7">
            <v>92.16</v>
          </cell>
          <cell r="I7">
            <v>94.94</v>
          </cell>
          <cell r="J7">
            <v>124.51</v>
          </cell>
          <cell r="K7">
            <v>129.87</v>
          </cell>
          <cell r="L7">
            <v>139.88999999999999</v>
          </cell>
          <cell r="M7">
            <v>159</v>
          </cell>
          <cell r="N7">
            <v>167</v>
          </cell>
          <cell r="O7">
            <v>167</v>
          </cell>
          <cell r="P7">
            <v>143</v>
          </cell>
          <cell r="Q7">
            <v>134.02000000000001</v>
          </cell>
          <cell r="R7">
            <v>124.64</v>
          </cell>
          <cell r="S7">
            <v>124.65</v>
          </cell>
          <cell r="T7">
            <v>139.88999999999999</v>
          </cell>
          <cell r="U7">
            <v>140.25</v>
          </cell>
          <cell r="V7">
            <v>146.47999999999999</v>
          </cell>
          <cell r="W7">
            <v>147.82</v>
          </cell>
          <cell r="X7">
            <v>148.93</v>
          </cell>
          <cell r="Y7">
            <v>137.12</v>
          </cell>
        </row>
        <row r="10">
          <cell r="N10">
            <v>6</v>
          </cell>
        </row>
        <row r="11">
          <cell r="N11">
            <v>6.9649999999999999</v>
          </cell>
        </row>
        <row r="12">
          <cell r="E12">
            <v>16</v>
          </cell>
          <cell r="F12">
            <v>40</v>
          </cell>
          <cell r="I12">
            <v>40</v>
          </cell>
          <cell r="J12">
            <v>40</v>
          </cell>
          <cell r="K12">
            <v>40</v>
          </cell>
          <cell r="L12">
            <v>40</v>
          </cell>
          <cell r="M12">
            <v>40</v>
          </cell>
          <cell r="N12">
            <v>40</v>
          </cell>
          <cell r="O12">
            <v>40</v>
          </cell>
          <cell r="P12">
            <v>40</v>
          </cell>
          <cell r="Q12">
            <v>40</v>
          </cell>
          <cell r="R12">
            <v>40</v>
          </cell>
          <cell r="S12">
            <v>40</v>
          </cell>
          <cell r="T12">
            <v>40</v>
          </cell>
          <cell r="U12">
            <v>40</v>
          </cell>
          <cell r="V12">
            <v>40</v>
          </cell>
          <cell r="W12">
            <v>40</v>
          </cell>
          <cell r="X12">
            <v>40</v>
          </cell>
          <cell r="Y12">
            <v>40</v>
          </cell>
        </row>
        <row r="13">
          <cell r="E13">
            <v>17</v>
          </cell>
          <cell r="F13">
            <v>40</v>
          </cell>
          <cell r="I13">
            <v>40</v>
          </cell>
          <cell r="J13">
            <v>40</v>
          </cell>
          <cell r="K13">
            <v>40</v>
          </cell>
          <cell r="L13">
            <v>40</v>
          </cell>
          <cell r="M13">
            <v>40</v>
          </cell>
          <cell r="N13">
            <v>40</v>
          </cell>
          <cell r="O13">
            <v>40</v>
          </cell>
          <cell r="P13">
            <v>40</v>
          </cell>
          <cell r="Q13">
            <v>40</v>
          </cell>
          <cell r="R13">
            <v>40</v>
          </cell>
          <cell r="S13">
            <v>40</v>
          </cell>
          <cell r="T13">
            <v>40</v>
          </cell>
          <cell r="U13">
            <v>40</v>
          </cell>
          <cell r="V13">
            <v>40</v>
          </cell>
          <cell r="W13">
            <v>40</v>
          </cell>
          <cell r="X13">
            <v>40</v>
          </cell>
          <cell r="Y13">
            <v>40</v>
          </cell>
        </row>
        <row r="21">
          <cell r="F21">
            <v>28.596</v>
          </cell>
        </row>
        <row r="24">
          <cell r="E24">
            <v>108</v>
          </cell>
          <cell r="F24">
            <v>108</v>
          </cell>
          <cell r="G24">
            <v>106</v>
          </cell>
        </row>
        <row r="26">
          <cell r="E26">
            <v>79</v>
          </cell>
          <cell r="F26">
            <v>123.767</v>
          </cell>
          <cell r="G26">
            <v>19</v>
          </cell>
        </row>
        <row r="35">
          <cell r="L35">
            <v>4.9130000000000003</v>
          </cell>
          <cell r="T35">
            <v>7.7830000000000004</v>
          </cell>
          <cell r="U35">
            <v>9.5440000000000005</v>
          </cell>
          <cell r="V35">
            <v>15.974</v>
          </cell>
          <cell r="W35">
            <v>19.212</v>
          </cell>
          <cell r="X35">
            <v>2.859</v>
          </cell>
        </row>
        <row r="36">
          <cell r="L36">
            <v>7.8259999999999996</v>
          </cell>
          <cell r="T36">
            <v>7.2270000000000003</v>
          </cell>
          <cell r="U36">
            <v>8.4359999999999999</v>
          </cell>
          <cell r="V36">
            <v>8.3249999999999993</v>
          </cell>
          <cell r="W36">
            <v>6.4039999999999999</v>
          </cell>
          <cell r="X36">
            <v>6.9349999999999996</v>
          </cell>
        </row>
        <row r="40">
          <cell r="M40">
            <v>50</v>
          </cell>
        </row>
        <row r="43">
          <cell r="M43">
            <v>34.808999999999997</v>
          </cell>
          <cell r="N43">
            <v>43.884</v>
          </cell>
          <cell r="O43">
            <v>38.654000000000003</v>
          </cell>
        </row>
        <row r="47">
          <cell r="P47">
            <v>28.596</v>
          </cell>
        </row>
        <row r="57">
          <cell r="Q57">
            <v>7.6829999999999998</v>
          </cell>
          <cell r="R57">
            <v>4.4219999999999997</v>
          </cell>
          <cell r="S57">
            <v>9.9849999999999994</v>
          </cell>
          <cell r="T57">
            <v>18.603000000000002</v>
          </cell>
          <cell r="U57">
            <v>14.614000000000001</v>
          </cell>
          <cell r="V57">
            <v>13.003999999999998</v>
          </cell>
          <cell r="W57">
            <v>10.287000000000001</v>
          </cell>
          <cell r="X57">
            <v>8.5090000000000003</v>
          </cell>
        </row>
        <row r="63">
          <cell r="B63">
            <v>9.7000000000000003E-2</v>
          </cell>
        </row>
        <row r="64">
          <cell r="B64">
            <v>3.9290000000000003</v>
          </cell>
          <cell r="C64">
            <v>3.8079999999999998</v>
          </cell>
          <cell r="D64">
            <v>6.718</v>
          </cell>
          <cell r="E64">
            <v>11.935</v>
          </cell>
          <cell r="F64">
            <v>14.429</v>
          </cell>
          <cell r="G64">
            <v>11.006</v>
          </cell>
          <cell r="H64">
            <v>7.6050000000000004</v>
          </cell>
          <cell r="I64">
            <v>9.4490000000000016</v>
          </cell>
          <cell r="J64">
            <v>5.1270000000000007</v>
          </cell>
          <cell r="K64">
            <v>5.2519999999999989</v>
          </cell>
          <cell r="M64">
            <v>0.91300000000000003</v>
          </cell>
          <cell r="P64">
            <v>0.91100000000000003</v>
          </cell>
          <cell r="Q64">
            <v>2.7350000000000003</v>
          </cell>
          <cell r="R64">
            <v>2.278</v>
          </cell>
          <cell r="Y64">
            <v>4.9000000000000004</v>
          </cell>
        </row>
      </sheetData>
      <sheetData sheetId="17">
        <row r="24">
          <cell r="K24">
            <v>80</v>
          </cell>
          <cell r="L24">
            <v>80</v>
          </cell>
          <cell r="M24">
            <v>80</v>
          </cell>
          <cell r="T24">
            <v>37</v>
          </cell>
          <cell r="U24">
            <v>40</v>
          </cell>
          <cell r="V24">
            <v>44</v>
          </cell>
          <cell r="W24">
            <v>46</v>
          </cell>
          <cell r="X24">
            <v>47</v>
          </cell>
          <cell r="Y24">
            <v>49</v>
          </cell>
        </row>
        <row r="26">
          <cell r="I26">
            <v>80</v>
          </cell>
          <cell r="J26">
            <v>80</v>
          </cell>
          <cell r="M26">
            <v>50</v>
          </cell>
          <cell r="O26">
            <v>7.4969999999999999</v>
          </cell>
          <cell r="P26">
            <v>80</v>
          </cell>
          <cell r="Q26">
            <v>80</v>
          </cell>
          <cell r="R26">
            <v>80</v>
          </cell>
          <cell r="S26">
            <v>80</v>
          </cell>
          <cell r="T26">
            <v>43</v>
          </cell>
          <cell r="U26">
            <v>40</v>
          </cell>
          <cell r="V26">
            <v>36</v>
          </cell>
          <cell r="W26">
            <v>34</v>
          </cell>
          <cell r="X26">
            <v>33</v>
          </cell>
          <cell r="Y26">
            <v>31</v>
          </cell>
        </row>
        <row r="38">
          <cell r="N38">
            <v>27.965</v>
          </cell>
          <cell r="O38">
            <v>20</v>
          </cell>
        </row>
        <row r="39">
          <cell r="N39">
            <v>40</v>
          </cell>
          <cell r="O39">
            <v>40</v>
          </cell>
        </row>
        <row r="40">
          <cell r="N40">
            <v>25</v>
          </cell>
          <cell r="O40">
            <v>12.503</v>
          </cell>
        </row>
        <row r="57">
          <cell r="B57">
            <v>4.0259999999999998</v>
          </cell>
          <cell r="C57">
            <v>3.8079999999999998</v>
          </cell>
          <cell r="D57">
            <v>6.718</v>
          </cell>
          <cell r="E57">
            <v>11.935</v>
          </cell>
          <cell r="F57">
            <v>9.7919999999999998</v>
          </cell>
          <cell r="G57">
            <v>11.005999999999998</v>
          </cell>
          <cell r="H57">
            <v>7.6050000000000004</v>
          </cell>
          <cell r="I57">
            <v>9.4490000000000016</v>
          </cell>
          <cell r="J57">
            <v>5.1269999999999998</v>
          </cell>
          <cell r="K57">
            <v>5.2519999999999998</v>
          </cell>
          <cell r="L57">
            <v>5.3479999999999999</v>
          </cell>
          <cell r="M57">
            <v>23.800999999999998</v>
          </cell>
          <cell r="N57">
            <v>20.146000000000001</v>
          </cell>
          <cell r="O57">
            <v>19.856999999999999</v>
          </cell>
          <cell r="P57">
            <v>18.530999999999999</v>
          </cell>
          <cell r="Q57">
            <v>5.8999999999999997E-2</v>
          </cell>
          <cell r="Y57">
            <v>4.3950000000000005</v>
          </cell>
        </row>
        <row r="64">
          <cell r="L64">
            <v>7.391</v>
          </cell>
          <cell r="M64">
            <v>11.920999999999999</v>
          </cell>
          <cell r="N64">
            <v>23.738</v>
          </cell>
          <cell r="O64">
            <v>18.797000000000001</v>
          </cell>
          <cell r="P64">
            <v>10.976000000000001</v>
          </cell>
          <cell r="Q64">
            <v>10.359</v>
          </cell>
          <cell r="R64">
            <v>6.7</v>
          </cell>
          <cell r="S64">
            <v>9.9849999999999994</v>
          </cell>
          <cell r="T64">
            <v>33.613</v>
          </cell>
          <cell r="U64">
            <v>32.594000000000001</v>
          </cell>
          <cell r="V64">
            <v>37.302999999999997</v>
          </cell>
          <cell r="W64">
            <v>35.902999999999999</v>
          </cell>
          <cell r="X64">
            <v>18.303000000000001</v>
          </cell>
          <cell r="Y64">
            <v>0.505</v>
          </cell>
        </row>
        <row r="65">
          <cell r="E65">
            <v>220</v>
          </cell>
          <cell r="F65">
            <v>345</v>
          </cell>
          <cell r="G65">
            <v>125</v>
          </cell>
        </row>
      </sheetData>
      <sheetData sheetId="18">
        <row r="7">
          <cell r="B7">
            <v>128.83000000000001</v>
          </cell>
          <cell r="C7">
            <v>102.59</v>
          </cell>
          <cell r="D7">
            <v>95.45</v>
          </cell>
          <cell r="E7">
            <v>85.5</v>
          </cell>
          <cell r="F7">
            <v>83</v>
          </cell>
          <cell r="G7">
            <v>82.07</v>
          </cell>
          <cell r="H7">
            <v>92.16</v>
          </cell>
          <cell r="I7">
            <v>94.94</v>
          </cell>
          <cell r="J7">
            <v>124.51</v>
          </cell>
          <cell r="K7">
            <v>129.87</v>
          </cell>
          <cell r="L7">
            <v>139.88999999999999</v>
          </cell>
          <cell r="M7">
            <v>159</v>
          </cell>
          <cell r="N7">
            <v>167</v>
          </cell>
          <cell r="O7">
            <v>167</v>
          </cell>
          <cell r="P7">
            <v>143</v>
          </cell>
          <cell r="Q7">
            <v>134.02000000000001</v>
          </cell>
          <cell r="R7">
            <v>124.64</v>
          </cell>
          <cell r="S7">
            <v>124.65</v>
          </cell>
          <cell r="T7">
            <v>139.88999999999999</v>
          </cell>
          <cell r="U7">
            <v>140.25</v>
          </cell>
          <cell r="V7">
            <v>146.47999999999999</v>
          </cell>
          <cell r="W7">
            <v>147.82</v>
          </cell>
          <cell r="X7">
            <v>148.93</v>
          </cell>
          <cell r="Y7">
            <v>137.12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LIG_MELITIS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PPC</v>
          </cell>
        </row>
        <row r="19">
          <cell r="A19" t="str">
            <v>RENOPTIPOWER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44412</v>
          </cell>
        </row>
        <row r="4">
          <cell r="B4">
            <v>44412</v>
          </cell>
        </row>
        <row r="5">
          <cell r="B5">
            <v>44412</v>
          </cell>
        </row>
        <row r="6">
          <cell r="B6">
            <v>44412</v>
          </cell>
        </row>
        <row r="7">
          <cell r="B7">
            <v>44412</v>
          </cell>
        </row>
        <row r="8">
          <cell r="B8">
            <v>44412</v>
          </cell>
        </row>
        <row r="9">
          <cell r="B9">
            <v>44412</v>
          </cell>
        </row>
        <row r="10">
          <cell r="B10">
            <v>44412</v>
          </cell>
        </row>
        <row r="11">
          <cell r="B11">
            <v>44412</v>
          </cell>
        </row>
        <row r="12">
          <cell r="B12">
            <v>44412</v>
          </cell>
        </row>
        <row r="13">
          <cell r="B13">
            <v>44412</v>
          </cell>
        </row>
        <row r="14">
          <cell r="B14">
            <v>44412</v>
          </cell>
        </row>
        <row r="15">
          <cell r="B15">
            <v>44412</v>
          </cell>
        </row>
        <row r="16">
          <cell r="B16">
            <v>44412</v>
          </cell>
        </row>
      </sheetData>
      <sheetData sheetId="41">
        <row r="2">
          <cell r="C2">
            <v>44415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916.55089999999996</v>
          </cell>
          <cell r="J12">
            <v>916.55100000000004</v>
          </cell>
          <cell r="K12">
            <v>914.553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268.97559999999999</v>
          </cell>
          <cell r="J27">
            <v>268.976</v>
          </cell>
          <cell r="K27">
            <v>268.976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4.0259999999999998</v>
      </c>
      <c r="C4" s="18">
        <v>3.8079999999999998</v>
      </c>
      <c r="D4" s="18">
        <v>6.718</v>
      </c>
      <c r="E4" s="18">
        <v>231.935</v>
      </c>
      <c r="F4" s="18">
        <v>354.79199999999997</v>
      </c>
      <c r="G4" s="18">
        <v>136.00599999999997</v>
      </c>
      <c r="H4" s="18">
        <v>7.6050000000000004</v>
      </c>
      <c r="I4" s="18">
        <v>89.448999999999998</v>
      </c>
      <c r="J4" s="18">
        <v>85.127000000000024</v>
      </c>
      <c r="K4" s="18">
        <v>85.25200000000001</v>
      </c>
      <c r="L4" s="18">
        <v>92.73899999999999</v>
      </c>
      <c r="M4" s="18">
        <v>165.72199999999998</v>
      </c>
      <c r="N4" s="18">
        <v>136.84899999999999</v>
      </c>
      <c r="O4" s="18">
        <v>118.654</v>
      </c>
      <c r="P4" s="18">
        <v>109.50700000000001</v>
      </c>
      <c r="Q4" s="18">
        <v>90.417999999999992</v>
      </c>
      <c r="R4" s="18">
        <v>86.699999999999989</v>
      </c>
      <c r="S4" s="18">
        <v>89.984999999999999</v>
      </c>
      <c r="T4" s="18">
        <v>113.61300000000001</v>
      </c>
      <c r="U4" s="18">
        <v>112.59400000000002</v>
      </c>
      <c r="V4" s="18">
        <v>117.303</v>
      </c>
      <c r="W4" s="18">
        <v>115.90300000000002</v>
      </c>
      <c r="X4" s="18">
        <v>98.302999999999997</v>
      </c>
      <c r="Y4" s="18">
        <v>84.9</v>
      </c>
      <c r="Z4" s="19"/>
      <c r="AA4" s="20">
        <f>SUM(B4:Z4)</f>
        <v>2537.9079999999999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128.83000000000001</v>
      </c>
      <c r="C7" s="28">
        <v>102.59</v>
      </c>
      <c r="D7" s="28">
        <v>95.45</v>
      </c>
      <c r="E7" s="28">
        <v>85.5</v>
      </c>
      <c r="F7" s="28">
        <v>83</v>
      </c>
      <c r="G7" s="28">
        <v>82.07</v>
      </c>
      <c r="H7" s="28">
        <v>92.16</v>
      </c>
      <c r="I7" s="28">
        <v>94.94</v>
      </c>
      <c r="J7" s="28">
        <v>124.51</v>
      </c>
      <c r="K7" s="28">
        <v>129.87</v>
      </c>
      <c r="L7" s="28">
        <v>139.88999999999999</v>
      </c>
      <c r="M7" s="28">
        <v>159</v>
      </c>
      <c r="N7" s="28">
        <v>167</v>
      </c>
      <c r="O7" s="28">
        <v>167</v>
      </c>
      <c r="P7" s="28">
        <v>143</v>
      </c>
      <c r="Q7" s="28">
        <v>134.02000000000001</v>
      </c>
      <c r="R7" s="28">
        <v>124.64</v>
      </c>
      <c r="S7" s="28">
        <v>124.65</v>
      </c>
      <c r="T7" s="28">
        <v>139.88999999999999</v>
      </c>
      <c r="U7" s="28">
        <v>140.25</v>
      </c>
      <c r="V7" s="28">
        <v>146.47999999999999</v>
      </c>
      <c r="W7" s="28">
        <v>147.82</v>
      </c>
      <c r="X7" s="28">
        <v>148.93</v>
      </c>
      <c r="Y7" s="28">
        <v>137.12</v>
      </c>
      <c r="Z7" s="29"/>
      <c r="AA7" s="30">
        <f>IF(SUM(GR_MAINLAND_MCP_SUM_SELL)&lt;&gt;0,AVERAGEIF(GR_MAINLAND_MCP_SUM_SELL,"&lt;&gt;"""),"")</f>
        <v>126.60874999999999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33</v>
      </c>
      <c r="F10" s="42">
        <v>108.596</v>
      </c>
      <c r="G10" s="42"/>
      <c r="H10" s="42"/>
      <c r="I10" s="42">
        <v>80</v>
      </c>
      <c r="J10" s="42">
        <v>80</v>
      </c>
      <c r="K10" s="42">
        <v>80</v>
      </c>
      <c r="L10" s="42">
        <v>80</v>
      </c>
      <c r="M10" s="42">
        <v>80</v>
      </c>
      <c r="N10" s="42">
        <v>92.965000000000003</v>
      </c>
      <c r="O10" s="42">
        <v>80</v>
      </c>
      <c r="P10" s="42">
        <v>80</v>
      </c>
      <c r="Q10" s="42">
        <v>80</v>
      </c>
      <c r="R10" s="42">
        <v>80</v>
      </c>
      <c r="S10" s="42">
        <v>80</v>
      </c>
      <c r="T10" s="42">
        <v>80</v>
      </c>
      <c r="U10" s="42">
        <v>80</v>
      </c>
      <c r="V10" s="42">
        <v>80</v>
      </c>
      <c r="W10" s="42">
        <v>80</v>
      </c>
      <c r="X10" s="42">
        <v>80</v>
      </c>
      <c r="Y10" s="42">
        <v>80</v>
      </c>
      <c r="Z10" s="43"/>
      <c r="AA10" s="44">
        <f>SUM(B10:Z10)</f>
        <v>1514.5610000000001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187</v>
      </c>
      <c r="F11" s="47">
        <v>231.767</v>
      </c>
      <c r="G11" s="47">
        <v>125</v>
      </c>
      <c r="H11" s="47"/>
      <c r="I11" s="47"/>
      <c r="J11" s="47"/>
      <c r="K11" s="47"/>
      <c r="L11" s="47">
        <v>12.739000000000001</v>
      </c>
      <c r="M11" s="47"/>
      <c r="N11" s="47"/>
      <c r="O11" s="47"/>
      <c r="P11" s="47"/>
      <c r="Q11" s="47"/>
      <c r="R11" s="47"/>
      <c r="S11" s="47"/>
      <c r="T11" s="47">
        <v>15.010000000000002</v>
      </c>
      <c r="U11" s="47">
        <v>17.98</v>
      </c>
      <c r="V11" s="47">
        <v>24.298999999999999</v>
      </c>
      <c r="W11" s="47">
        <v>25.616</v>
      </c>
      <c r="X11" s="47">
        <v>9.7940000000000005</v>
      </c>
      <c r="Y11" s="47"/>
      <c r="Z11" s="48"/>
      <c r="AA11" s="49">
        <f>SUM(B11:Z11)</f>
        <v>649.20500000000004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84.808999999999997</v>
      </c>
      <c r="N12" s="47">
        <v>43.884</v>
      </c>
      <c r="O12" s="47">
        <v>38.654000000000003</v>
      </c>
      <c r="P12" s="47">
        <v>28.596</v>
      </c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195.94299999999998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7.6829999999999998</v>
      </c>
      <c r="R13" s="52">
        <v>4.4219999999999997</v>
      </c>
      <c r="S13" s="52">
        <v>9.9849999999999994</v>
      </c>
      <c r="T13" s="52">
        <v>18.603000000000002</v>
      </c>
      <c r="U13" s="52">
        <v>14.614000000000001</v>
      </c>
      <c r="V13" s="52">
        <v>13.003999999999998</v>
      </c>
      <c r="W13" s="52">
        <v>10.287000000000001</v>
      </c>
      <c r="X13" s="52">
        <v>8.5090000000000003</v>
      </c>
      <c r="Y13" s="52"/>
      <c r="Z13" s="53"/>
      <c r="AA13" s="54">
        <f>SUM(B13:Z13)</f>
        <v>87.107000000000014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220</v>
      </c>
      <c r="F14" s="57">
        <f t="shared" si="0"/>
        <v>340.363</v>
      </c>
      <c r="G14" s="57">
        <f t="shared" si="0"/>
        <v>125</v>
      </c>
      <c r="H14" s="57">
        <f t="shared" si="0"/>
        <v>0</v>
      </c>
      <c r="I14" s="57">
        <f t="shared" si="0"/>
        <v>80</v>
      </c>
      <c r="J14" s="57">
        <f t="shared" si="0"/>
        <v>80</v>
      </c>
      <c r="K14" s="57">
        <f t="shared" si="0"/>
        <v>80</v>
      </c>
      <c r="L14" s="57">
        <f t="shared" si="0"/>
        <v>92.739000000000004</v>
      </c>
      <c r="M14" s="57">
        <f t="shared" si="0"/>
        <v>164.809</v>
      </c>
      <c r="N14" s="57">
        <f t="shared" si="0"/>
        <v>136.84899999999999</v>
      </c>
      <c r="O14" s="57">
        <f t="shared" si="0"/>
        <v>118.654</v>
      </c>
      <c r="P14" s="57">
        <f t="shared" si="0"/>
        <v>108.596</v>
      </c>
      <c r="Q14" s="57">
        <f t="shared" si="0"/>
        <v>87.682999999999993</v>
      </c>
      <c r="R14" s="57">
        <f t="shared" si="0"/>
        <v>84.421999999999997</v>
      </c>
      <c r="S14" s="57">
        <f t="shared" si="0"/>
        <v>89.984999999999999</v>
      </c>
      <c r="T14" s="57">
        <f t="shared" si="0"/>
        <v>113.613</v>
      </c>
      <c r="U14" s="57">
        <f t="shared" si="0"/>
        <v>112.59400000000001</v>
      </c>
      <c r="V14" s="57">
        <f t="shared" si="0"/>
        <v>117.303</v>
      </c>
      <c r="W14" s="57">
        <f t="shared" si="0"/>
        <v>115.90300000000001</v>
      </c>
      <c r="X14" s="57">
        <f t="shared" si="0"/>
        <v>98.302999999999997</v>
      </c>
      <c r="Y14" s="57">
        <f t="shared" si="0"/>
        <v>80</v>
      </c>
      <c r="Z14" s="58" t="str">
        <f t="shared" si="0"/>
        <v/>
      </c>
      <c r="AA14" s="59">
        <f>SUM(AA9:AA13)</f>
        <v>2446.8159999999998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9.7000000000000003E-2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9.7000000000000003E-2</v>
      </c>
    </row>
    <row r="19" spans="1:27" ht="24.95" customHeight="1" x14ac:dyDescent="0.2">
      <c r="A19" s="70" t="s">
        <v>14</v>
      </c>
      <c r="B19" s="75">
        <v>3.9290000000000003</v>
      </c>
      <c r="C19" s="76">
        <v>3.8079999999999998</v>
      </c>
      <c r="D19" s="76">
        <v>6.718</v>
      </c>
      <c r="E19" s="76">
        <v>11.935</v>
      </c>
      <c r="F19" s="76">
        <v>14.429</v>
      </c>
      <c r="G19" s="76">
        <v>11.006</v>
      </c>
      <c r="H19" s="76">
        <v>7.6050000000000004</v>
      </c>
      <c r="I19" s="76">
        <v>9.4490000000000016</v>
      </c>
      <c r="J19" s="76">
        <v>5.1270000000000007</v>
      </c>
      <c r="K19" s="76">
        <v>5.2519999999999989</v>
      </c>
      <c r="L19" s="76"/>
      <c r="M19" s="76">
        <v>0.91300000000000003</v>
      </c>
      <c r="N19" s="76"/>
      <c r="O19" s="76"/>
      <c r="P19" s="76">
        <v>0.91100000000000003</v>
      </c>
      <c r="Q19" s="76">
        <v>2.7350000000000003</v>
      </c>
      <c r="R19" s="76">
        <v>2.278</v>
      </c>
      <c r="S19" s="76"/>
      <c r="T19" s="76"/>
      <c r="U19" s="76"/>
      <c r="V19" s="76"/>
      <c r="W19" s="76"/>
      <c r="X19" s="76"/>
      <c r="Y19" s="76">
        <v>4.9000000000000004</v>
      </c>
      <c r="Z19" s="73"/>
      <c r="AA19" s="74">
        <f>SUM(B19:Z19)</f>
        <v>90.995000000000005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4.0260000000000007</v>
      </c>
      <c r="C22" s="83">
        <f t="shared" ref="C22:Z22" si="1">IF(LEN(C$2)&gt;0,SUM(C17:C21),"")</f>
        <v>3.8079999999999998</v>
      </c>
      <c r="D22" s="83">
        <f t="shared" si="1"/>
        <v>6.718</v>
      </c>
      <c r="E22" s="83">
        <f t="shared" si="1"/>
        <v>11.935</v>
      </c>
      <c r="F22" s="83">
        <f t="shared" si="1"/>
        <v>14.429</v>
      </c>
      <c r="G22" s="83">
        <f t="shared" si="1"/>
        <v>11.006</v>
      </c>
      <c r="H22" s="83">
        <f t="shared" si="1"/>
        <v>7.6050000000000004</v>
      </c>
      <c r="I22" s="83">
        <f t="shared" si="1"/>
        <v>9.4490000000000016</v>
      </c>
      <c r="J22" s="83">
        <f t="shared" si="1"/>
        <v>5.1270000000000007</v>
      </c>
      <c r="K22" s="83">
        <f t="shared" si="1"/>
        <v>5.2519999999999989</v>
      </c>
      <c r="L22" s="83">
        <f t="shared" si="1"/>
        <v>0</v>
      </c>
      <c r="M22" s="83">
        <f t="shared" si="1"/>
        <v>0.91300000000000003</v>
      </c>
      <c r="N22" s="83">
        <f t="shared" si="1"/>
        <v>0</v>
      </c>
      <c r="O22" s="83">
        <f t="shared" si="1"/>
        <v>0</v>
      </c>
      <c r="P22" s="83">
        <f t="shared" si="1"/>
        <v>0.91100000000000003</v>
      </c>
      <c r="Q22" s="83">
        <f t="shared" si="1"/>
        <v>2.7350000000000003</v>
      </c>
      <c r="R22" s="83">
        <f t="shared" si="1"/>
        <v>2.278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4.9000000000000004</v>
      </c>
      <c r="Z22" s="84" t="str">
        <f t="shared" si="1"/>
        <v/>
      </c>
      <c r="AA22" s="85">
        <f>SUM(AA17:AA21)</f>
        <v>91.091999999999999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4.0259999999999998</v>
      </c>
      <c r="C26" s="72">
        <v>3.8079999999999998</v>
      </c>
      <c r="D26" s="72">
        <v>6.718</v>
      </c>
      <c r="E26" s="72">
        <v>231.935</v>
      </c>
      <c r="F26" s="72">
        <v>354.79199999999997</v>
      </c>
      <c r="G26" s="72">
        <v>136.006</v>
      </c>
      <c r="H26" s="72">
        <v>7.6050000000000004</v>
      </c>
      <c r="I26" s="72">
        <v>89.448999999999998</v>
      </c>
      <c r="J26" s="72">
        <v>85.126999999999995</v>
      </c>
      <c r="K26" s="72">
        <v>85.251999999999995</v>
      </c>
      <c r="L26" s="72">
        <v>92.739000000000004</v>
      </c>
      <c r="M26" s="72">
        <v>165.72200000000001</v>
      </c>
      <c r="N26" s="72">
        <v>136.84899999999999</v>
      </c>
      <c r="O26" s="72">
        <v>118.654</v>
      </c>
      <c r="P26" s="72">
        <v>109.50700000000001</v>
      </c>
      <c r="Q26" s="72">
        <v>90.418000000000006</v>
      </c>
      <c r="R26" s="72">
        <v>86.7</v>
      </c>
      <c r="S26" s="72">
        <v>89.984999999999999</v>
      </c>
      <c r="T26" s="72">
        <v>113.613</v>
      </c>
      <c r="U26" s="72">
        <v>112.59399999999999</v>
      </c>
      <c r="V26" s="72">
        <v>117.303</v>
      </c>
      <c r="W26" s="72">
        <v>115.90300000000001</v>
      </c>
      <c r="X26" s="72">
        <v>98.302999999999997</v>
      </c>
      <c r="Y26" s="72">
        <v>84.9</v>
      </c>
      <c r="Z26" s="73"/>
      <c r="AA26" s="74">
        <f>SUM(B26:Z26)</f>
        <v>2537.9079999999994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4.0259999999999998</v>
      </c>
      <c r="C28" s="57">
        <f t="shared" ref="C28:Z28" si="2">IF(LEN(C$2)&gt;0,SUM(C25:C27),"")</f>
        <v>3.8079999999999998</v>
      </c>
      <c r="D28" s="57">
        <f t="shared" si="2"/>
        <v>6.718</v>
      </c>
      <c r="E28" s="57">
        <f t="shared" si="2"/>
        <v>231.935</v>
      </c>
      <c r="F28" s="57">
        <f t="shared" si="2"/>
        <v>354.79199999999997</v>
      </c>
      <c r="G28" s="57">
        <f t="shared" si="2"/>
        <v>136.006</v>
      </c>
      <c r="H28" s="57">
        <f t="shared" si="2"/>
        <v>7.6050000000000004</v>
      </c>
      <c r="I28" s="57">
        <f t="shared" si="2"/>
        <v>89.448999999999998</v>
      </c>
      <c r="J28" s="57">
        <f t="shared" si="2"/>
        <v>85.126999999999995</v>
      </c>
      <c r="K28" s="57">
        <f t="shared" si="2"/>
        <v>85.251999999999995</v>
      </c>
      <c r="L28" s="57">
        <f t="shared" si="2"/>
        <v>92.739000000000004</v>
      </c>
      <c r="M28" s="57">
        <f t="shared" si="2"/>
        <v>165.72200000000001</v>
      </c>
      <c r="N28" s="57">
        <f t="shared" si="2"/>
        <v>136.84899999999999</v>
      </c>
      <c r="O28" s="57">
        <f t="shared" si="2"/>
        <v>118.654</v>
      </c>
      <c r="P28" s="57">
        <f t="shared" si="2"/>
        <v>109.50700000000001</v>
      </c>
      <c r="Q28" s="57">
        <f t="shared" si="2"/>
        <v>90.418000000000006</v>
      </c>
      <c r="R28" s="57">
        <f t="shared" si="2"/>
        <v>86.7</v>
      </c>
      <c r="S28" s="57">
        <f t="shared" si="2"/>
        <v>89.984999999999999</v>
      </c>
      <c r="T28" s="57">
        <f t="shared" si="2"/>
        <v>113.613</v>
      </c>
      <c r="U28" s="57">
        <f t="shared" si="2"/>
        <v>112.59399999999999</v>
      </c>
      <c r="V28" s="57">
        <f t="shared" si="2"/>
        <v>117.303</v>
      </c>
      <c r="W28" s="57">
        <f t="shared" si="2"/>
        <v>115.90300000000001</v>
      </c>
      <c r="X28" s="57">
        <f t="shared" si="2"/>
        <v>98.302999999999997</v>
      </c>
      <c r="Y28" s="57">
        <f t="shared" si="2"/>
        <v>84.9</v>
      </c>
      <c r="Z28" s="58" t="str">
        <f t="shared" si="2"/>
        <v/>
      </c>
      <c r="AA28" s="59">
        <f>SUM(AA25:AA27)</f>
        <v>2537.9079999999994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4.0260000000000007</v>
      </c>
      <c r="C47" s="83">
        <f t="shared" ref="C47:Z47" si="8">IF(LEN(C$2)&gt;0,C14+C22+C36,"")</f>
        <v>3.8079999999999998</v>
      </c>
      <c r="D47" s="83">
        <f t="shared" si="8"/>
        <v>6.718</v>
      </c>
      <c r="E47" s="83">
        <f t="shared" si="8"/>
        <v>231.935</v>
      </c>
      <c r="F47" s="83">
        <f t="shared" si="8"/>
        <v>354.79199999999997</v>
      </c>
      <c r="G47" s="83">
        <f t="shared" si="8"/>
        <v>136.006</v>
      </c>
      <c r="H47" s="83">
        <f t="shared" si="8"/>
        <v>7.6050000000000004</v>
      </c>
      <c r="I47" s="83">
        <f t="shared" si="8"/>
        <v>89.448999999999998</v>
      </c>
      <c r="J47" s="83">
        <f t="shared" si="8"/>
        <v>85.126999999999995</v>
      </c>
      <c r="K47" s="83">
        <f t="shared" si="8"/>
        <v>85.251999999999995</v>
      </c>
      <c r="L47" s="83">
        <f t="shared" si="8"/>
        <v>92.739000000000004</v>
      </c>
      <c r="M47" s="83">
        <f t="shared" si="8"/>
        <v>165.72200000000001</v>
      </c>
      <c r="N47" s="83">
        <f t="shared" si="8"/>
        <v>136.84899999999999</v>
      </c>
      <c r="O47" s="83">
        <f t="shared" si="8"/>
        <v>118.654</v>
      </c>
      <c r="P47" s="83">
        <f t="shared" si="8"/>
        <v>109.50700000000001</v>
      </c>
      <c r="Q47" s="83">
        <f t="shared" si="8"/>
        <v>90.417999999999992</v>
      </c>
      <c r="R47" s="83">
        <f t="shared" si="8"/>
        <v>86.7</v>
      </c>
      <c r="S47" s="83">
        <f t="shared" si="8"/>
        <v>89.984999999999999</v>
      </c>
      <c r="T47" s="83">
        <f t="shared" si="8"/>
        <v>113.613</v>
      </c>
      <c r="U47" s="83">
        <f t="shared" si="8"/>
        <v>112.59400000000001</v>
      </c>
      <c r="V47" s="83">
        <f t="shared" si="8"/>
        <v>117.303</v>
      </c>
      <c r="W47" s="83">
        <f t="shared" si="8"/>
        <v>115.90300000000001</v>
      </c>
      <c r="X47" s="83">
        <f t="shared" si="8"/>
        <v>98.302999999999997</v>
      </c>
      <c r="Y47" s="83">
        <f t="shared" si="8"/>
        <v>84.9</v>
      </c>
      <c r="Z47" s="84" t="str">
        <f t="shared" si="8"/>
        <v/>
      </c>
      <c r="AA47" s="100">
        <f>SUM(B47:Z47)</f>
        <v>2537.9079999999994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4.0259999999999998</v>
      </c>
      <c r="C4" s="18">
        <v>3.8079999999999998</v>
      </c>
      <c r="D4" s="18">
        <v>6.718</v>
      </c>
      <c r="E4" s="18">
        <v>231.935</v>
      </c>
      <c r="F4" s="18">
        <v>354.79200000000003</v>
      </c>
      <c r="G4" s="18">
        <v>136.006</v>
      </c>
      <c r="H4" s="18">
        <v>7.6050000000000004</v>
      </c>
      <c r="I4" s="18">
        <v>89.448999999999998</v>
      </c>
      <c r="J4" s="18">
        <v>85.12700000000001</v>
      </c>
      <c r="K4" s="18">
        <v>85.251999999999995</v>
      </c>
      <c r="L4" s="18">
        <v>92.739000000000004</v>
      </c>
      <c r="M4" s="18">
        <v>165.72199999999998</v>
      </c>
      <c r="N4" s="18">
        <v>136.84900000000002</v>
      </c>
      <c r="O4" s="18">
        <v>118.654</v>
      </c>
      <c r="P4" s="18">
        <v>109.50700000000001</v>
      </c>
      <c r="Q4" s="18">
        <v>90.418000000000006</v>
      </c>
      <c r="R4" s="18">
        <v>86.7</v>
      </c>
      <c r="S4" s="18">
        <v>89.984999999999999</v>
      </c>
      <c r="T4" s="18">
        <v>113.613</v>
      </c>
      <c r="U4" s="18">
        <v>112.59399999999999</v>
      </c>
      <c r="V4" s="18">
        <v>117.303</v>
      </c>
      <c r="W4" s="18">
        <v>115.90299999999999</v>
      </c>
      <c r="X4" s="18">
        <v>98.303000000000011</v>
      </c>
      <c r="Y4" s="18">
        <v>84.899999999999991</v>
      </c>
      <c r="Z4" s="19"/>
      <c r="AA4" s="20">
        <f>SUM(B4:Z4)</f>
        <v>2537.9079999999994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128.83000000000001</v>
      </c>
      <c r="C7" s="28">
        <v>102.59</v>
      </c>
      <c r="D7" s="28">
        <v>95.45</v>
      </c>
      <c r="E7" s="28">
        <v>85.5</v>
      </c>
      <c r="F7" s="28">
        <v>83</v>
      </c>
      <c r="G7" s="28">
        <v>82.07</v>
      </c>
      <c r="H7" s="28">
        <v>92.16</v>
      </c>
      <c r="I7" s="28">
        <v>94.94</v>
      </c>
      <c r="J7" s="28">
        <v>124.51</v>
      </c>
      <c r="K7" s="28">
        <v>129.87</v>
      </c>
      <c r="L7" s="28">
        <v>139.88999999999999</v>
      </c>
      <c r="M7" s="28">
        <v>159</v>
      </c>
      <c r="N7" s="28">
        <v>167</v>
      </c>
      <c r="O7" s="28">
        <v>167</v>
      </c>
      <c r="P7" s="28">
        <v>143</v>
      </c>
      <c r="Q7" s="28">
        <v>134.02000000000001</v>
      </c>
      <c r="R7" s="28">
        <v>124.64</v>
      </c>
      <c r="S7" s="28">
        <v>124.65</v>
      </c>
      <c r="T7" s="28">
        <v>139.88999999999999</v>
      </c>
      <c r="U7" s="28">
        <v>140.25</v>
      </c>
      <c r="V7" s="28">
        <v>146.47999999999999</v>
      </c>
      <c r="W7" s="28">
        <v>147.82</v>
      </c>
      <c r="X7" s="28">
        <v>148.93</v>
      </c>
      <c r="Y7" s="28">
        <v>137.12</v>
      </c>
      <c r="Z7" s="29"/>
      <c r="AA7" s="30">
        <v>126.60874999999999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80</v>
      </c>
      <c r="J11" s="47">
        <v>80</v>
      </c>
      <c r="K11" s="47">
        <v>80</v>
      </c>
      <c r="L11" s="47">
        <v>80</v>
      </c>
      <c r="M11" s="47">
        <v>130</v>
      </c>
      <c r="N11" s="47"/>
      <c r="O11" s="47">
        <v>7.4969999999999999</v>
      </c>
      <c r="P11" s="47">
        <v>80</v>
      </c>
      <c r="Q11" s="47">
        <v>80</v>
      </c>
      <c r="R11" s="47">
        <v>80</v>
      </c>
      <c r="S11" s="47">
        <v>80</v>
      </c>
      <c r="T11" s="47">
        <v>80</v>
      </c>
      <c r="U11" s="47">
        <v>80</v>
      </c>
      <c r="V11" s="47">
        <v>80</v>
      </c>
      <c r="W11" s="47">
        <v>80</v>
      </c>
      <c r="X11" s="47">
        <v>80</v>
      </c>
      <c r="Y11" s="47">
        <v>80</v>
      </c>
      <c r="Z11" s="48"/>
      <c r="AA11" s="49">
        <f>SUM(B11:Z11)</f>
        <v>1257.4970000000001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92.965000000000003</v>
      </c>
      <c r="O12" s="47">
        <v>72.503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165.46800000000002</v>
      </c>
    </row>
    <row r="13" spans="1:27" ht="24.95" customHeight="1" x14ac:dyDescent="0.2">
      <c r="A13" s="50" t="s">
        <v>9</v>
      </c>
      <c r="B13" s="51">
        <v>4.0259999999999998</v>
      </c>
      <c r="C13" s="52">
        <v>3.8079999999999998</v>
      </c>
      <c r="D13" s="52">
        <v>6.718</v>
      </c>
      <c r="E13" s="52">
        <v>11.935</v>
      </c>
      <c r="F13" s="52">
        <v>9.7919999999999998</v>
      </c>
      <c r="G13" s="52">
        <v>11.005999999999998</v>
      </c>
      <c r="H13" s="52">
        <v>7.6050000000000004</v>
      </c>
      <c r="I13" s="52">
        <v>9.4490000000000016</v>
      </c>
      <c r="J13" s="52">
        <v>5.1269999999999998</v>
      </c>
      <c r="K13" s="52">
        <v>5.2519999999999998</v>
      </c>
      <c r="L13" s="52">
        <v>5.3479999999999999</v>
      </c>
      <c r="M13" s="52">
        <v>23.800999999999998</v>
      </c>
      <c r="N13" s="52">
        <v>20.146000000000001</v>
      </c>
      <c r="O13" s="52">
        <v>19.856999999999999</v>
      </c>
      <c r="P13" s="52">
        <v>18.530999999999999</v>
      </c>
      <c r="Q13" s="52">
        <v>5.8999999999999997E-2</v>
      </c>
      <c r="R13" s="52"/>
      <c r="S13" s="52"/>
      <c r="T13" s="52"/>
      <c r="U13" s="52"/>
      <c r="V13" s="52"/>
      <c r="W13" s="52"/>
      <c r="X13" s="52"/>
      <c r="Y13" s="52">
        <v>4.3950000000000005</v>
      </c>
      <c r="Z13" s="53"/>
      <c r="AA13" s="54">
        <f>SUM(B13:Z13)</f>
        <v>166.85500000000002</v>
      </c>
    </row>
    <row r="14" spans="1:27" ht="30" customHeight="1" thickBot="1" x14ac:dyDescent="0.25">
      <c r="A14" s="55" t="s">
        <v>10</v>
      </c>
      <c r="B14" s="56">
        <f>IF(LEN(B$2)&gt;0,SUM(B10:B13),"")</f>
        <v>4.0259999999999998</v>
      </c>
      <c r="C14" s="57">
        <f t="shared" ref="C14:Z14" si="0">IF(LEN(C$2)&gt;0,SUM(C10:C13),"")</f>
        <v>3.8079999999999998</v>
      </c>
      <c r="D14" s="57">
        <f t="shared" si="0"/>
        <v>6.718</v>
      </c>
      <c r="E14" s="57">
        <f t="shared" si="0"/>
        <v>11.935</v>
      </c>
      <c r="F14" s="57">
        <f t="shared" si="0"/>
        <v>9.7919999999999998</v>
      </c>
      <c r="G14" s="57">
        <f t="shared" si="0"/>
        <v>11.005999999999998</v>
      </c>
      <c r="H14" s="57">
        <f t="shared" si="0"/>
        <v>7.6050000000000004</v>
      </c>
      <c r="I14" s="57">
        <f t="shared" si="0"/>
        <v>89.448999999999998</v>
      </c>
      <c r="J14" s="57">
        <f t="shared" si="0"/>
        <v>85.126999999999995</v>
      </c>
      <c r="K14" s="57">
        <f t="shared" si="0"/>
        <v>85.251999999999995</v>
      </c>
      <c r="L14" s="57">
        <f t="shared" si="0"/>
        <v>85.347999999999999</v>
      </c>
      <c r="M14" s="57">
        <f t="shared" si="0"/>
        <v>153.80099999999999</v>
      </c>
      <c r="N14" s="57">
        <f t="shared" si="0"/>
        <v>113.111</v>
      </c>
      <c r="O14" s="57">
        <f t="shared" si="0"/>
        <v>99.856999999999999</v>
      </c>
      <c r="P14" s="57">
        <f t="shared" si="0"/>
        <v>98.531000000000006</v>
      </c>
      <c r="Q14" s="57">
        <f t="shared" si="0"/>
        <v>80.058999999999997</v>
      </c>
      <c r="R14" s="57">
        <f t="shared" si="0"/>
        <v>80</v>
      </c>
      <c r="S14" s="57">
        <f t="shared" si="0"/>
        <v>80</v>
      </c>
      <c r="T14" s="57">
        <f t="shared" si="0"/>
        <v>80</v>
      </c>
      <c r="U14" s="57">
        <f t="shared" si="0"/>
        <v>80</v>
      </c>
      <c r="V14" s="57">
        <f t="shared" si="0"/>
        <v>80</v>
      </c>
      <c r="W14" s="57">
        <f t="shared" si="0"/>
        <v>80</v>
      </c>
      <c r="X14" s="57">
        <f t="shared" si="0"/>
        <v>80</v>
      </c>
      <c r="Y14" s="57">
        <f t="shared" si="0"/>
        <v>84.394999999999996</v>
      </c>
      <c r="Z14" s="58" t="str">
        <f t="shared" si="0"/>
        <v/>
      </c>
      <c r="AA14" s="59">
        <f>SUM(AA9:AA13)</f>
        <v>1589.8200000000002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7.391</v>
      </c>
      <c r="M19" s="76">
        <v>11.920999999999999</v>
      </c>
      <c r="N19" s="76">
        <v>23.738</v>
      </c>
      <c r="O19" s="76">
        <v>18.797000000000001</v>
      </c>
      <c r="P19" s="76">
        <v>10.976000000000001</v>
      </c>
      <c r="Q19" s="76">
        <v>10.359</v>
      </c>
      <c r="R19" s="76">
        <v>6.7</v>
      </c>
      <c r="S19" s="76">
        <v>9.9849999999999994</v>
      </c>
      <c r="T19" s="76">
        <v>33.613</v>
      </c>
      <c r="U19" s="76">
        <v>32.594000000000001</v>
      </c>
      <c r="V19" s="76">
        <v>37.302999999999997</v>
      </c>
      <c r="W19" s="76">
        <v>35.902999999999999</v>
      </c>
      <c r="X19" s="76">
        <v>18.303000000000001</v>
      </c>
      <c r="Y19" s="76">
        <v>0.505</v>
      </c>
      <c r="Z19" s="73"/>
      <c r="AA19" s="74">
        <f>SUM(B19:Z19)</f>
        <v>258.08799999999997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220</v>
      </c>
      <c r="F20" s="76">
        <v>345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690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220</v>
      </c>
      <c r="F22" s="83">
        <f t="shared" si="1"/>
        <v>345</v>
      </c>
      <c r="G22" s="83">
        <f t="shared" si="1"/>
        <v>125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7.391</v>
      </c>
      <c r="M22" s="83">
        <f t="shared" si="1"/>
        <v>11.920999999999999</v>
      </c>
      <c r="N22" s="83">
        <f t="shared" si="1"/>
        <v>23.738</v>
      </c>
      <c r="O22" s="83">
        <f t="shared" si="1"/>
        <v>18.797000000000001</v>
      </c>
      <c r="P22" s="83">
        <f t="shared" si="1"/>
        <v>10.976000000000001</v>
      </c>
      <c r="Q22" s="83">
        <f t="shared" si="1"/>
        <v>10.359</v>
      </c>
      <c r="R22" s="83">
        <f t="shared" si="1"/>
        <v>6.7</v>
      </c>
      <c r="S22" s="83">
        <f t="shared" si="1"/>
        <v>9.9849999999999994</v>
      </c>
      <c r="T22" s="83">
        <f t="shared" si="1"/>
        <v>33.613</v>
      </c>
      <c r="U22" s="83">
        <f t="shared" si="1"/>
        <v>32.594000000000001</v>
      </c>
      <c r="V22" s="83">
        <f t="shared" si="1"/>
        <v>37.302999999999997</v>
      </c>
      <c r="W22" s="83">
        <f t="shared" si="1"/>
        <v>35.902999999999999</v>
      </c>
      <c r="X22" s="83">
        <f t="shared" si="1"/>
        <v>18.303000000000001</v>
      </c>
      <c r="Y22" s="83">
        <f t="shared" si="1"/>
        <v>0.505</v>
      </c>
      <c r="Z22" s="84">
        <f t="shared" si="1"/>
        <v>0</v>
      </c>
      <c r="AA22" s="85">
        <f t="shared" si="1"/>
        <v>948.08799999999997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4.0259999999999998</v>
      </c>
      <c r="C26" s="72">
        <v>3.8079999999999998</v>
      </c>
      <c r="D26" s="72">
        <v>6.718</v>
      </c>
      <c r="E26" s="72">
        <v>231.935</v>
      </c>
      <c r="F26" s="72">
        <v>354.79199999999997</v>
      </c>
      <c r="G26" s="72">
        <v>136.006</v>
      </c>
      <c r="H26" s="72">
        <v>7.6050000000000004</v>
      </c>
      <c r="I26" s="72">
        <v>89.448999999999998</v>
      </c>
      <c r="J26" s="72">
        <v>85.126999999999995</v>
      </c>
      <c r="K26" s="72">
        <v>85.251999999999995</v>
      </c>
      <c r="L26" s="72">
        <v>92.739000000000004</v>
      </c>
      <c r="M26" s="72">
        <v>165.72200000000001</v>
      </c>
      <c r="N26" s="72">
        <v>136.84899999999999</v>
      </c>
      <c r="O26" s="72">
        <v>118.654</v>
      </c>
      <c r="P26" s="72">
        <v>109.50700000000001</v>
      </c>
      <c r="Q26" s="72">
        <v>90.418000000000006</v>
      </c>
      <c r="R26" s="72">
        <v>86.7</v>
      </c>
      <c r="S26" s="72">
        <v>89.984999999999999</v>
      </c>
      <c r="T26" s="72">
        <v>113.613</v>
      </c>
      <c r="U26" s="72">
        <v>112.59399999999999</v>
      </c>
      <c r="V26" s="72">
        <v>117.303</v>
      </c>
      <c r="W26" s="72">
        <v>115.90300000000001</v>
      </c>
      <c r="X26" s="72">
        <v>98.302999999999997</v>
      </c>
      <c r="Y26" s="72">
        <v>84.9</v>
      </c>
      <c r="Z26" s="73"/>
      <c r="AA26" s="74">
        <f>SUM(B26:Z26)</f>
        <v>2537.9079999999994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4.0259999999999998</v>
      </c>
      <c r="C28" s="57">
        <f t="shared" si="2"/>
        <v>3.8079999999999998</v>
      </c>
      <c r="D28" s="57">
        <f t="shared" si="2"/>
        <v>6.718</v>
      </c>
      <c r="E28" s="57">
        <f t="shared" si="2"/>
        <v>231.935</v>
      </c>
      <c r="F28" s="57">
        <f t="shared" si="2"/>
        <v>354.79199999999997</v>
      </c>
      <c r="G28" s="57">
        <f t="shared" si="2"/>
        <v>136.006</v>
      </c>
      <c r="H28" s="57">
        <f t="shared" si="2"/>
        <v>7.6050000000000004</v>
      </c>
      <c r="I28" s="57">
        <f t="shared" si="2"/>
        <v>89.448999999999998</v>
      </c>
      <c r="J28" s="57">
        <f t="shared" si="2"/>
        <v>85.126999999999995</v>
      </c>
      <c r="K28" s="57">
        <f t="shared" si="2"/>
        <v>85.251999999999995</v>
      </c>
      <c r="L28" s="57">
        <f t="shared" si="2"/>
        <v>92.739000000000004</v>
      </c>
      <c r="M28" s="57">
        <f t="shared" si="2"/>
        <v>165.72200000000001</v>
      </c>
      <c r="N28" s="57">
        <f t="shared" si="2"/>
        <v>136.84899999999999</v>
      </c>
      <c r="O28" s="57">
        <f t="shared" si="2"/>
        <v>118.654</v>
      </c>
      <c r="P28" s="57">
        <f t="shared" si="2"/>
        <v>109.50700000000001</v>
      </c>
      <c r="Q28" s="57">
        <f t="shared" si="2"/>
        <v>90.418000000000006</v>
      </c>
      <c r="R28" s="57">
        <f t="shared" si="2"/>
        <v>86.7</v>
      </c>
      <c r="S28" s="57">
        <f t="shared" si="2"/>
        <v>89.984999999999999</v>
      </c>
      <c r="T28" s="57">
        <f t="shared" si="2"/>
        <v>113.613</v>
      </c>
      <c r="U28" s="57">
        <f t="shared" si="2"/>
        <v>112.59399999999999</v>
      </c>
      <c r="V28" s="57">
        <f t="shared" si="2"/>
        <v>117.303</v>
      </c>
      <c r="W28" s="57">
        <f t="shared" si="2"/>
        <v>115.90300000000001</v>
      </c>
      <c r="X28" s="57">
        <f t="shared" si="2"/>
        <v>98.302999999999997</v>
      </c>
      <c r="Y28" s="57">
        <f t="shared" si="2"/>
        <v>84.9</v>
      </c>
      <c r="Z28" s="58">
        <f t="shared" si="2"/>
        <v>0</v>
      </c>
      <c r="AA28" s="59">
        <f t="shared" si="2"/>
        <v>2537.9079999999994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4.0259999999999998</v>
      </c>
      <c r="C47" s="83">
        <f t="shared" ref="C47:Z47" si="8">SUM(C10:C13)+C22+C36</f>
        <v>3.8079999999999998</v>
      </c>
      <c r="D47" s="83">
        <f t="shared" si="8"/>
        <v>6.718</v>
      </c>
      <c r="E47" s="83">
        <f t="shared" si="8"/>
        <v>231.935</v>
      </c>
      <c r="F47" s="83">
        <f t="shared" si="8"/>
        <v>354.79199999999997</v>
      </c>
      <c r="G47" s="83">
        <f t="shared" si="8"/>
        <v>136.006</v>
      </c>
      <c r="H47" s="83">
        <f t="shared" si="8"/>
        <v>7.6050000000000004</v>
      </c>
      <c r="I47" s="83">
        <f t="shared" si="8"/>
        <v>89.448999999999998</v>
      </c>
      <c r="J47" s="83">
        <f t="shared" si="8"/>
        <v>85.126999999999995</v>
      </c>
      <c r="K47" s="83">
        <f t="shared" si="8"/>
        <v>85.251999999999995</v>
      </c>
      <c r="L47" s="83">
        <f t="shared" si="8"/>
        <v>92.739000000000004</v>
      </c>
      <c r="M47" s="83">
        <f t="shared" si="8"/>
        <v>165.72199999999998</v>
      </c>
      <c r="N47" s="83">
        <f t="shared" si="8"/>
        <v>136.84899999999999</v>
      </c>
      <c r="O47" s="83">
        <f t="shared" si="8"/>
        <v>118.654</v>
      </c>
      <c r="P47" s="83">
        <f t="shared" si="8"/>
        <v>109.50700000000001</v>
      </c>
      <c r="Q47" s="83">
        <f t="shared" si="8"/>
        <v>90.417999999999992</v>
      </c>
      <c r="R47" s="83">
        <f t="shared" si="8"/>
        <v>86.7</v>
      </c>
      <c r="S47" s="83">
        <f t="shared" si="8"/>
        <v>89.984999999999999</v>
      </c>
      <c r="T47" s="83">
        <f t="shared" si="8"/>
        <v>113.613</v>
      </c>
      <c r="U47" s="83">
        <f t="shared" si="8"/>
        <v>112.59399999999999</v>
      </c>
      <c r="V47" s="83">
        <f t="shared" si="8"/>
        <v>117.303</v>
      </c>
      <c r="W47" s="83">
        <f t="shared" si="8"/>
        <v>115.90299999999999</v>
      </c>
      <c r="X47" s="83">
        <f t="shared" si="8"/>
        <v>98.302999999999997</v>
      </c>
      <c r="Y47" s="83">
        <f t="shared" si="8"/>
        <v>84.899999999999991</v>
      </c>
      <c r="Z47" s="84">
        <f t="shared" si="8"/>
        <v>0</v>
      </c>
      <c r="AA47" s="100">
        <f>SUM(B47:Z47)</f>
        <v>2537.9079999999994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2021-08-05T12:49:49Z</dcterms:created>
  <dcterms:modified xsi:type="dcterms:W3CDTF">2021-08-05T12:49:50Z</dcterms:modified>
</cp:coreProperties>
</file>