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<sst xmlns="http://schemas.openxmlformats.org/spreadsheetml/2006/main" count="110" uniqueCount="49">
  <si>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04/08/2021 15:46:04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</si>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</sst>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7.95</c:v>
                </c:pt>
                <c:pt idx="1">
                  <c:v>9.9350000000000005</c:v>
                </c:pt>
                <c:pt idx="2">
                  <c:v>8.3789999999999996</c:v>
                </c:pt>
                <c:pt idx="3">
                  <c:v>1.4279999999999999</c:v>
                </c:pt>
                <c:pt idx="7">
                  <c:v>9.8689999999999998</c:v>
                </c:pt>
                <c:pt idx="8">
                  <c:v>9.8059999999999992</c:v>
                </c:pt>
                <c:pt idx="9">
                  <c:v>3.8340000000000001</c:v>
                </c:pt>
                <c:pt idx="10">
                  <c:v>5.5449999999999999</c:v>
                </c:pt>
                <c:pt idx="11">
                  <c:v>7.9690000000000003</c:v>
                </c:pt>
                <c:pt idx="12">
                  <c:v>6.7450000000000001</c:v>
                </c:pt>
                <c:pt idx="13">
                  <c:v>3.7570000000000001</c:v>
                </c:pt>
                <c:pt idx="14">
                  <c:v>3.6589999999999998</c:v>
                </c:pt>
                <c:pt idx="15">
                  <c:v>5.8540000000000001</c:v>
                </c:pt>
                <c:pt idx="16">
                  <c:v>4.8979999999999997</c:v>
                </c:pt>
                <c:pt idx="17">
                  <c:v>6.218</c:v>
                </c:pt>
                <c:pt idx="18">
                  <c:v>10.721</c:v>
                </c:pt>
                <c:pt idx="19">
                  <c:v>14.301</c:v>
                </c:pt>
                <c:pt idx="20">
                  <c:v>18.245000000000001</c:v>
                </c:pt>
                <c:pt idx="21">
                  <c:v>13.676</c:v>
                </c:pt>
                <c:pt idx="22">
                  <c:v>9.9440000000000008</c:v>
                </c:pt>
                <c:pt idx="23">
                  <c:v>14.713999999999999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1.169</c:v>
                </c:pt>
                <c:pt idx="9">
                  <c:v>3.0819999999999999</c:v>
                </c:pt>
                <c:pt idx="10">
                  <c:v>2.9510000000000001</c:v>
                </c:pt>
                <c:pt idx="12">
                  <c:v>4.3470000000000004</c:v>
                </c:pt>
                <c:pt idx="15">
                  <c:v>5.5969999999999995</c:v>
                </c:pt>
                <c:pt idx="16">
                  <c:v>0.24399999999999999</c:v>
                </c:pt>
                <c:pt idx="17">
                  <c:v>0.16300000000000001</c:v>
                </c:pt>
                <c:pt idx="21">
                  <c:v>4.4340000000000002</c:v>
                </c:pt>
                <c:pt idx="22">
                  <c:v>2.1839999999999997</c:v>
                </c:pt>
                <c:pt idx="23">
                  <c:v>1.9119999999999999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18.593</c:v>
                </c:pt>
                <c:pt idx="11">
                  <c:v>9.3089999999999993</c:v>
                </c:pt>
                <c:pt idx="12">
                  <c:v>82.188999999999993</c:v>
                </c:pt>
                <c:pt idx="13">
                  <c:v>29.11</c:v>
                </c:pt>
                <c:pt idx="14">
                  <c:v>46.000999999999998</c:v>
                </c:pt>
                <c:pt idx="15">
                  <c:v>116</c:v>
                </c:pt>
                <c:pt idx="16">
                  <c:v>100</c:v>
                </c:pt>
                <c:pt idx="18">
                  <c:v>10</c:v>
                </c:pt>
                <c:pt idx="19">
                  <c:v>24.573</c:v>
                </c:pt>
                <c:pt idx="20">
                  <c:v>9.8889999999999993</c:v>
                </c:pt>
                <c:pt idx="21">
                  <c:v>41</c:v>
                </c:pt>
                <c:pt idx="23">
                  <c:v>0.76800000000000002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1713856"/>
        <c:axId val="2417142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29.896999999999998</c:v>
                </c:pt>
                <c:pt idx="1">
                  <c:v>12.316000000000003</c:v>
                </c:pt>
                <c:pt idx="2">
                  <c:v>10.747999999999999</c:v>
                </c:pt>
                <c:pt idx="3">
                  <c:v>5.8760000000000003</c:v>
                </c:pt>
                <c:pt idx="4">
                  <c:v>3.8380000000000001</c:v>
                </c:pt>
                <c:pt idx="5">
                  <c:v>3.6520000000000001</c:v>
                </c:pt>
                <c:pt idx="6">
                  <c:v>6.6040000000000001</c:v>
                </c:pt>
                <c:pt idx="7">
                  <c:v>12.401999999999997</c:v>
                </c:pt>
                <c:pt idx="8">
                  <c:v>14.31</c:v>
                </c:pt>
                <c:pt idx="9">
                  <c:v>9.7089999999999996</c:v>
                </c:pt>
                <c:pt idx="10">
                  <c:v>11.358000000000001</c:v>
                </c:pt>
                <c:pt idx="11">
                  <c:v>20.156000000000002</c:v>
                </c:pt>
                <c:pt idx="12">
                  <c:v>96.026999999999987</c:v>
                </c:pt>
                <c:pt idx="13">
                  <c:v>35.572000000000003</c:v>
                </c:pt>
                <c:pt idx="14">
                  <c:v>52.205999999999996</c:v>
                </c:pt>
                <c:pt idx="15">
                  <c:v>129.84</c:v>
                </c:pt>
                <c:pt idx="16">
                  <c:v>107.398</c:v>
                </c:pt>
                <c:pt idx="17">
                  <c:v>8.548</c:v>
                </c:pt>
                <c:pt idx="18">
                  <c:v>23.286999999999999</c:v>
                </c:pt>
                <c:pt idx="19">
                  <c:v>41.378</c:v>
                </c:pt>
                <c:pt idx="20">
                  <c:v>30.46</c:v>
                </c:pt>
                <c:pt idx="21">
                  <c:v>60.789000000000001</c:v>
                </c:pt>
                <c:pt idx="22">
                  <c:v>13.693</c:v>
                </c:pt>
                <c:pt idx="23">
                  <c:v>19.334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713856"/>
        <c:axId val="2417142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154.72</c:v>
                </c:pt>
                <c:pt idx="1">
                  <c:v>156.28</c:v>
                </c:pt>
                <c:pt idx="2">
                  <c:v>120.13</c:v>
                </c:pt>
                <c:pt idx="3">
                  <c:v>113.73</c:v>
                </c:pt>
                <c:pt idx="4">
                  <c:v>103.64</c:v>
                </c:pt>
                <c:pt idx="5">
                  <c:v>97.95</c:v>
                </c:pt>
                <c:pt idx="6">
                  <c:v>95.7</c:v>
                </c:pt>
                <c:pt idx="7">
                  <c:v>145.36000000000001</c:v>
                </c:pt>
                <c:pt idx="8">
                  <c:v>174.59</c:v>
                </c:pt>
                <c:pt idx="9">
                  <c:v>183.55</c:v>
                </c:pt>
                <c:pt idx="10">
                  <c:v>185.19</c:v>
                </c:pt>
                <c:pt idx="11">
                  <c:v>185.29</c:v>
                </c:pt>
                <c:pt idx="12">
                  <c:v>185.85</c:v>
                </c:pt>
                <c:pt idx="13">
                  <c:v>183.74</c:v>
                </c:pt>
                <c:pt idx="14">
                  <c:v>183.65</c:v>
                </c:pt>
                <c:pt idx="15">
                  <c:v>185.36</c:v>
                </c:pt>
                <c:pt idx="16">
                  <c:v>184.8</c:v>
                </c:pt>
                <c:pt idx="17">
                  <c:v>185.56</c:v>
                </c:pt>
                <c:pt idx="18">
                  <c:v>190.57</c:v>
                </c:pt>
                <c:pt idx="19">
                  <c:v>181.95</c:v>
                </c:pt>
                <c:pt idx="20">
                  <c:v>182.58</c:v>
                </c:pt>
                <c:pt idx="21">
                  <c:v>184.34</c:v>
                </c:pt>
                <c:pt idx="22">
                  <c:v>170.78</c:v>
                </c:pt>
                <c:pt idx="23">
                  <c:v>160.54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715032"/>
        <c:axId val="241714640"/>
      </c:lineChart>
      <c:catAx>
        <c:axId val="241713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714248"/>
        <c:crosses val="autoZero"/>
        <c:auto val="1"/>
        <c:lblAlgn val="ctr"/>
        <c:lblOffset val="100"/>
        <c:noMultiLvlLbl val="0"/>
      </c:catAx>
      <c:valAx>
        <c:axId val="24171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713856"/>
        <c:crosses val="autoZero"/>
        <c:crossBetween val="between"/>
      </c:valAx>
      <c:valAx>
        <c:axId val="241714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715032"/>
        <c:crosses val="max"/>
        <c:crossBetween val="between"/>
      </c:valAx>
      <c:catAx>
        <c:axId val="241715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1714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177.447</v>
          </cell>
        </row>
        <row r="28">
          <cell r="C28">
            <v>487.4319999999999</v>
          </cell>
        </row>
        <row r="29">
          <cell r="C29">
            <v>0</v>
          </cell>
        </row>
        <row r="30">
          <cell r="C30">
            <v>26.083000000000002</v>
          </cell>
        </row>
        <row r="31">
          <cell r="C31">
            <v>0</v>
          </cell>
        </row>
        <row r="32">
          <cell r="C32">
            <v>50.793000000000006</v>
          </cell>
        </row>
        <row r="33">
          <cell r="C33">
            <v>17.643000000000001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201.14600000000002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124.43</v>
          </cell>
        </row>
        <row r="46">
          <cell r="C46">
            <v>363.0019999999999</v>
          </cell>
        </row>
        <row r="47">
          <cell r="C47">
            <v>70.820000000000007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154.72</v>
          </cell>
          <cell r="C7">
            <v>156.28</v>
          </cell>
          <cell r="D7">
            <v>120.13</v>
          </cell>
          <cell r="E7">
            <v>113.73</v>
          </cell>
          <cell r="F7">
            <v>103.64</v>
          </cell>
          <cell r="G7">
            <v>97.95</v>
          </cell>
          <cell r="H7">
            <v>95.7</v>
          </cell>
          <cell r="I7">
            <v>145.36000000000001</v>
          </cell>
          <cell r="J7">
            <v>174.59</v>
          </cell>
          <cell r="K7">
            <v>183.55</v>
          </cell>
          <cell r="L7">
            <v>185.19</v>
          </cell>
          <cell r="M7">
            <v>185.29</v>
          </cell>
          <cell r="N7">
            <v>185.85</v>
          </cell>
          <cell r="O7">
            <v>183.74</v>
          </cell>
          <cell r="P7">
            <v>183.65</v>
          </cell>
          <cell r="Q7">
            <v>185.36</v>
          </cell>
          <cell r="R7">
            <v>184.8</v>
          </cell>
          <cell r="S7">
            <v>185.56</v>
          </cell>
          <cell r="T7">
            <v>190.57</v>
          </cell>
          <cell r="U7">
            <v>181.95</v>
          </cell>
          <cell r="V7">
            <v>182.58</v>
          </cell>
          <cell r="W7">
            <v>184.34</v>
          </cell>
          <cell r="X7">
            <v>170.78</v>
          </cell>
          <cell r="Y7">
            <v>160.54</v>
          </cell>
        </row>
        <row r="31">
          <cell r="E31">
            <v>1.4279999999999999</v>
          </cell>
          <cell r="Y31">
            <v>5.3719999999999999</v>
          </cell>
        </row>
        <row r="35">
          <cell r="B35">
            <v>7.95</v>
          </cell>
          <cell r="C35">
            <v>9.9350000000000005</v>
          </cell>
          <cell r="D35">
            <v>8.3789999999999996</v>
          </cell>
          <cell r="I35">
            <v>9.8689999999999998</v>
          </cell>
          <cell r="J35">
            <v>9.8059999999999992</v>
          </cell>
          <cell r="K35">
            <v>3.8340000000000001</v>
          </cell>
          <cell r="L35">
            <v>5.5449999999999999</v>
          </cell>
          <cell r="M35">
            <v>7.9690000000000003</v>
          </cell>
          <cell r="N35">
            <v>6.7450000000000001</v>
          </cell>
          <cell r="O35">
            <v>3.7570000000000001</v>
          </cell>
          <cell r="P35">
            <v>3.6589999999999998</v>
          </cell>
          <cell r="Q35">
            <v>5.8540000000000001</v>
          </cell>
          <cell r="R35">
            <v>4.8979999999999997</v>
          </cell>
          <cell r="S35">
            <v>6.218</v>
          </cell>
          <cell r="T35">
            <v>10.721</v>
          </cell>
          <cell r="U35">
            <v>14.301</v>
          </cell>
          <cell r="V35">
            <v>18.245000000000001</v>
          </cell>
          <cell r="W35">
            <v>13.676</v>
          </cell>
          <cell r="X35">
            <v>6.4880000000000004</v>
          </cell>
          <cell r="Y35">
            <v>6.0259999999999998</v>
          </cell>
        </row>
        <row r="36">
          <cell r="X36">
            <v>3.456</v>
          </cell>
          <cell r="Y36">
            <v>3.3159999999999998</v>
          </cell>
        </row>
        <row r="46">
          <cell r="B46">
            <v>18.593</v>
          </cell>
          <cell r="M46">
            <v>9.3089999999999993</v>
          </cell>
          <cell r="O46">
            <v>29.11</v>
          </cell>
          <cell r="P46">
            <v>45</v>
          </cell>
          <cell r="Q46">
            <v>100</v>
          </cell>
          <cell r="R46">
            <v>99.141000000000005</v>
          </cell>
        </row>
        <row r="49">
          <cell r="N49">
            <v>70.188999999999993</v>
          </cell>
          <cell r="U49">
            <v>24.573</v>
          </cell>
          <cell r="V49">
            <v>9.8889999999999993</v>
          </cell>
        </row>
        <row r="50">
          <cell r="P50">
            <v>1.0009999999999999</v>
          </cell>
          <cell r="Q50">
            <v>16</v>
          </cell>
          <cell r="R50">
            <v>0.85899999999999999</v>
          </cell>
          <cell r="W50">
            <v>16</v>
          </cell>
          <cell r="Y50">
            <v>0.76800000000000002</v>
          </cell>
        </row>
        <row r="51">
          <cell r="W51">
            <v>25</v>
          </cell>
        </row>
        <row r="54">
          <cell r="N54">
            <v>12</v>
          </cell>
          <cell r="T54">
            <v>10</v>
          </cell>
        </row>
        <row r="57">
          <cell r="E57">
            <v>1.169</v>
          </cell>
          <cell r="K57">
            <v>3.0819999999999999</v>
          </cell>
          <cell r="L57">
            <v>2.9510000000000001</v>
          </cell>
          <cell r="N57">
            <v>4.3470000000000004</v>
          </cell>
          <cell r="Q57">
            <v>5.5969999999999995</v>
          </cell>
          <cell r="R57">
            <v>0.24399999999999999</v>
          </cell>
          <cell r="S57">
            <v>0.16300000000000001</v>
          </cell>
          <cell r="W57">
            <v>4.4340000000000002</v>
          </cell>
          <cell r="X57">
            <v>2.1839999999999997</v>
          </cell>
          <cell r="Y57">
            <v>1.9119999999999999</v>
          </cell>
        </row>
        <row r="63">
          <cell r="B63">
            <v>1.518</v>
          </cell>
          <cell r="C63">
            <v>1.4810000000000001</v>
          </cell>
          <cell r="D63">
            <v>1.4810000000000001</v>
          </cell>
          <cell r="E63">
            <v>1.4870000000000001</v>
          </cell>
          <cell r="F63">
            <v>1.522</v>
          </cell>
          <cell r="G63">
            <v>1.7829999999999999</v>
          </cell>
          <cell r="H63">
            <v>2.206</v>
          </cell>
          <cell r="I63">
            <v>2.5329999999999999</v>
          </cell>
          <cell r="J63">
            <v>2.7149999999999999</v>
          </cell>
          <cell r="K63">
            <v>2.7930000000000001</v>
          </cell>
          <cell r="L63">
            <v>2.8620000000000001</v>
          </cell>
          <cell r="M63">
            <v>2.8780000000000001</v>
          </cell>
          <cell r="N63">
            <v>2.746</v>
          </cell>
          <cell r="O63">
            <v>2.7050000000000001</v>
          </cell>
          <cell r="P63">
            <v>2.5459999999999998</v>
          </cell>
          <cell r="Q63">
            <v>2.3889999999999998</v>
          </cell>
          <cell r="R63">
            <v>2.2559999999999998</v>
          </cell>
          <cell r="S63">
            <v>2.1669999999999998</v>
          </cell>
          <cell r="T63">
            <v>2.1059999999999999</v>
          </cell>
          <cell r="U63">
            <v>2.0339999999999998</v>
          </cell>
          <cell r="V63">
            <v>1.853</v>
          </cell>
          <cell r="W63">
            <v>1.679</v>
          </cell>
          <cell r="X63">
            <v>1.5649999999999999</v>
          </cell>
          <cell r="Y63">
            <v>1.488</v>
          </cell>
        </row>
        <row r="64">
          <cell r="B64">
            <v>1.8360000000000001</v>
          </cell>
          <cell r="C64">
            <v>0.9</v>
          </cell>
          <cell r="D64">
            <v>0.88800000000000001</v>
          </cell>
          <cell r="E64">
            <v>1.792</v>
          </cell>
          <cell r="F64">
            <v>2.3159999999999998</v>
          </cell>
          <cell r="G64">
            <v>1.8690000000000002</v>
          </cell>
          <cell r="H64">
            <v>4.3979999999999997</v>
          </cell>
          <cell r="J64">
            <v>1.7890000000000001</v>
          </cell>
          <cell r="T64">
            <v>0.46</v>
          </cell>
          <cell r="U64">
            <v>0.47000000000000003</v>
          </cell>
          <cell r="V64">
            <v>0.47299999999999998</v>
          </cell>
          <cell r="Y64">
            <v>0.45200000000000001</v>
          </cell>
        </row>
      </sheetData>
      <sheetData sheetId="17">
        <row r="27">
          <cell r="B27">
            <v>18.593</v>
          </cell>
          <cell r="M27">
            <v>9.3089999999999993</v>
          </cell>
          <cell r="N27">
            <v>12</v>
          </cell>
          <cell r="O27">
            <v>29.11</v>
          </cell>
          <cell r="Q27">
            <v>4.4180000000000001</v>
          </cell>
          <cell r="T27">
            <v>10</v>
          </cell>
          <cell r="W27">
            <v>41</v>
          </cell>
        </row>
        <row r="47">
          <cell r="N47">
            <v>70.188999999999993</v>
          </cell>
          <cell r="Q47">
            <v>100</v>
          </cell>
          <cell r="R47">
            <v>100</v>
          </cell>
          <cell r="U47">
            <v>24.573</v>
          </cell>
          <cell r="V47">
            <v>9.8889999999999993</v>
          </cell>
        </row>
        <row r="49">
          <cell r="Q49">
            <v>11.582000000000001</v>
          </cell>
        </row>
        <row r="51">
          <cell r="P51">
            <v>46.000999999999998</v>
          </cell>
          <cell r="Y51">
            <v>0.76800000000000002</v>
          </cell>
        </row>
        <row r="57">
          <cell r="B57">
            <v>4.9550000000000001</v>
          </cell>
          <cell r="C57">
            <v>3.09</v>
          </cell>
          <cell r="D57">
            <v>3.5089999999999999</v>
          </cell>
          <cell r="E57">
            <v>1.2050000000000001</v>
          </cell>
          <cell r="F57">
            <v>2.0880000000000001</v>
          </cell>
          <cell r="G57">
            <v>3.6520000000000001</v>
          </cell>
          <cell r="H57">
            <v>6.6040000000000001</v>
          </cell>
          <cell r="I57">
            <v>0.98799999999999988</v>
          </cell>
          <cell r="J57">
            <v>4.0259999999999998</v>
          </cell>
          <cell r="L57">
            <v>1.3659999999999999</v>
          </cell>
          <cell r="M57">
            <v>1.7379999999999998</v>
          </cell>
          <cell r="N57">
            <v>1.3279999999999998</v>
          </cell>
          <cell r="O57">
            <v>2.1269999999999998</v>
          </cell>
          <cell r="P57">
            <v>2.2130000000000001</v>
          </cell>
          <cell r="Q57">
            <v>1.3029999999999999</v>
          </cell>
          <cell r="R57">
            <v>1.0349999999999999</v>
          </cell>
          <cell r="S57">
            <v>0.54800000000000004</v>
          </cell>
          <cell r="T57">
            <v>3.988</v>
          </cell>
          <cell r="U57">
            <v>5.5960000000000001</v>
          </cell>
          <cell r="V57">
            <v>7.9569999999999999</v>
          </cell>
          <cell r="X57">
            <v>4.9420000000000002</v>
          </cell>
          <cell r="Y57">
            <v>6.5619999999999994</v>
          </cell>
        </row>
        <row r="64">
          <cell r="B64">
            <v>6.3490000000000002</v>
          </cell>
          <cell r="C64">
            <v>9.2260000000000009</v>
          </cell>
          <cell r="D64">
            <v>7.2389999999999999</v>
          </cell>
          <cell r="E64">
            <v>4.6710000000000003</v>
          </cell>
          <cell r="F64">
            <v>1.75</v>
          </cell>
          <cell r="I64">
            <v>11.414</v>
          </cell>
          <cell r="J64">
            <v>10.284000000000001</v>
          </cell>
          <cell r="K64">
            <v>9.7089999999999996</v>
          </cell>
          <cell r="L64">
            <v>9.9919999999999991</v>
          </cell>
          <cell r="M64">
            <v>9.1090000000000018</v>
          </cell>
          <cell r="N64">
            <v>12.510000000000002</v>
          </cell>
          <cell r="O64">
            <v>4.3350000000000009</v>
          </cell>
          <cell r="P64">
            <v>3.992</v>
          </cell>
          <cell r="Q64">
            <v>12.537000000000001</v>
          </cell>
          <cell r="R64">
            <v>6.3630000000000004</v>
          </cell>
          <cell r="S64">
            <v>8</v>
          </cell>
          <cell r="T64">
            <v>9.2989999999999995</v>
          </cell>
          <cell r="U64">
            <v>11.209</v>
          </cell>
          <cell r="V64">
            <v>12.614000000000001</v>
          </cell>
          <cell r="W64">
            <v>19.789000000000001</v>
          </cell>
          <cell r="X64">
            <v>8.7509999999999994</v>
          </cell>
          <cell r="Y64">
            <v>12.004</v>
          </cell>
        </row>
      </sheetData>
      <sheetData sheetId="18">
        <row r="7">
          <cell r="B7">
            <v>154.72</v>
          </cell>
          <cell r="C7">
            <v>156.28</v>
          </cell>
          <cell r="D7">
            <v>120.13</v>
          </cell>
          <cell r="E7">
            <v>113.73</v>
          </cell>
          <cell r="F7">
            <v>103.64</v>
          </cell>
          <cell r="G7">
            <v>97.95</v>
          </cell>
          <cell r="H7">
            <v>95.7</v>
          </cell>
          <cell r="I7">
            <v>145.36000000000001</v>
          </cell>
          <cell r="J7">
            <v>174.59</v>
          </cell>
          <cell r="K7">
            <v>183.55</v>
          </cell>
          <cell r="L7">
            <v>185.19</v>
          </cell>
          <cell r="M7">
            <v>185.29</v>
          </cell>
          <cell r="N7">
            <v>185.85</v>
          </cell>
          <cell r="O7">
            <v>183.74</v>
          </cell>
          <cell r="P7">
            <v>183.65</v>
          </cell>
          <cell r="Q7">
            <v>185.36</v>
          </cell>
          <cell r="R7">
            <v>184.8</v>
          </cell>
          <cell r="S7">
            <v>185.56</v>
          </cell>
          <cell r="T7">
            <v>190.57</v>
          </cell>
          <cell r="U7">
            <v>181.95</v>
          </cell>
          <cell r="V7">
            <v>182.58</v>
          </cell>
          <cell r="W7">
            <v>184.34</v>
          </cell>
          <cell r="X7">
            <v>170.78</v>
          </cell>
          <cell r="Y7">
            <v>160.54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29.896999999999998</v>
      </c>
      <c r="C4" s="18">
        <v>12.316000000000001</v>
      </c>
      <c r="D4" s="18">
        <v>10.747999999999999</v>
      </c>
      <c r="E4" s="18">
        <v>5.8759999999999994</v>
      </c>
      <c r="F4" s="18">
        <v>3.8380000000000001</v>
      </c>
      <c r="G4" s="18">
        <v>3.6520000000000001</v>
      </c>
      <c r="H4" s="18">
        <v>6.6039999999999992</v>
      </c>
      <c r="I4" s="18">
        <v>12.401999999999999</v>
      </c>
      <c r="J4" s="18">
        <v>14.309999999999999</v>
      </c>
      <c r="K4" s="18">
        <v>9.7089999999999996</v>
      </c>
      <c r="L4" s="18">
        <v>11.358000000000001</v>
      </c>
      <c r="M4" s="18">
        <v>20.155999999999999</v>
      </c>
      <c r="N4" s="18">
        <v>96.027000000000001</v>
      </c>
      <c r="O4" s="18">
        <v>35.572000000000003</v>
      </c>
      <c r="P4" s="18">
        <v>52.206000000000003</v>
      </c>
      <c r="Q4" s="18">
        <v>129.84</v>
      </c>
      <c r="R4" s="18">
        <v>107.39800000000001</v>
      </c>
      <c r="S4" s="18">
        <v>8.548</v>
      </c>
      <c r="T4" s="18">
        <v>23.287000000000003</v>
      </c>
      <c r="U4" s="18">
        <v>41.378</v>
      </c>
      <c r="V4" s="18">
        <v>30.46</v>
      </c>
      <c r="W4" s="18">
        <v>60.789000000000001</v>
      </c>
      <c r="X4" s="18">
        <v>13.693000000000001</v>
      </c>
      <c r="Y4" s="18">
        <v>19.334</v>
      </c>
      <c r="Z4" s="19"/>
      <c r="AA4" s="20">
        <f>SUM(B4:Z4)</f>
        <v>759.39800000000014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154.72</v>
      </c>
      <c r="C7" s="28">
        <v>156.28</v>
      </c>
      <c r="D7" s="28">
        <v>120.13</v>
      </c>
      <c r="E7" s="28">
        <v>113.73</v>
      </c>
      <c r="F7" s="28">
        <v>103.64</v>
      </c>
      <c r="G7" s="28">
        <v>97.95</v>
      </c>
      <c r="H7" s="28">
        <v>95.7</v>
      </c>
      <c r="I7" s="28">
        <v>145.36000000000001</v>
      </c>
      <c r="J7" s="28">
        <v>174.59</v>
      </c>
      <c r="K7" s="28">
        <v>183.55</v>
      </c>
      <c r="L7" s="28">
        <v>185.19</v>
      </c>
      <c r="M7" s="28">
        <v>185.29</v>
      </c>
      <c r="N7" s="28">
        <v>185.85</v>
      </c>
      <c r="O7" s="28">
        <v>183.74</v>
      </c>
      <c r="P7" s="28">
        <v>183.65</v>
      </c>
      <c r="Q7" s="28">
        <v>185.36</v>
      </c>
      <c r="R7" s="28">
        <v>184.8</v>
      </c>
      <c r="S7" s="28">
        <v>185.56</v>
      </c>
      <c r="T7" s="28">
        <v>190.57</v>
      </c>
      <c r="U7" s="28">
        <v>181.95</v>
      </c>
      <c r="V7" s="28">
        <v>182.58</v>
      </c>
      <c r="W7" s="28">
        <v>184.34</v>
      </c>
      <c r="X7" s="28">
        <v>170.78</v>
      </c>
      <c r="Y7" s="28">
        <v>160.54</v>
      </c>
      <c r="Z7" s="29"/>
      <c r="AA7" s="30">
        <f>IF(SUM(GR_MAINLAND_MCP_SUM_SELL)&lt;&gt;0,AVERAGEIF(GR_MAINLAND_MCP_SUM_SELL,"&lt;&gt;"""),"")</f>
        <v>162.32708333333338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7.95</v>
      </c>
      <c r="C11" s="47">
        <v>9.9350000000000005</v>
      </c>
      <c r="D11" s="47">
        <v>8.3789999999999996</v>
      </c>
      <c r="E11" s="47">
        <v>1.4279999999999999</v>
      </c>
      <c r="F11" s="47"/>
      <c r="G11" s="47"/>
      <c r="H11" s="47"/>
      <c r="I11" s="47">
        <v>9.8689999999999998</v>
      </c>
      <c r="J11" s="47">
        <v>9.8059999999999992</v>
      </c>
      <c r="K11" s="47">
        <v>3.8340000000000001</v>
      </c>
      <c r="L11" s="47">
        <v>5.5449999999999999</v>
      </c>
      <c r="M11" s="47">
        <v>7.9690000000000003</v>
      </c>
      <c r="N11" s="47">
        <v>6.7450000000000001</v>
      </c>
      <c r="O11" s="47">
        <v>3.7570000000000001</v>
      </c>
      <c r="P11" s="47">
        <v>3.6589999999999998</v>
      </c>
      <c r="Q11" s="47">
        <v>5.8540000000000001</v>
      </c>
      <c r="R11" s="47">
        <v>4.8979999999999997</v>
      </c>
      <c r="S11" s="47">
        <v>6.218</v>
      </c>
      <c r="T11" s="47">
        <v>10.721</v>
      </c>
      <c r="U11" s="47">
        <v>14.301</v>
      </c>
      <c r="V11" s="47">
        <v>18.245000000000001</v>
      </c>
      <c r="W11" s="47">
        <v>13.676</v>
      </c>
      <c r="X11" s="47">
        <v>9.9440000000000008</v>
      </c>
      <c r="Y11" s="47">
        <v>14.713999999999999</v>
      </c>
      <c r="Z11" s="48"/>
      <c r="AA11" s="49">
        <f>SUM(B11:Z11)</f>
        <v>177.447</v>
      </c>
    </row>
    <row r="12" spans="1:27" ht="24.95" customHeight="1" x14ac:dyDescent="0.2">
      <c r="A12" s="45" t="s">
        <v>8</v>
      </c>
      <c r="B12" s="46">
        <v>18.593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>
        <v>9.3089999999999993</v>
      </c>
      <c r="N12" s="47">
        <v>82.188999999999993</v>
      </c>
      <c r="O12" s="47">
        <v>29.11</v>
      </c>
      <c r="P12" s="47">
        <v>46.000999999999998</v>
      </c>
      <c r="Q12" s="47">
        <v>116</v>
      </c>
      <c r="R12" s="47">
        <v>100</v>
      </c>
      <c r="S12" s="47"/>
      <c r="T12" s="47">
        <v>10</v>
      </c>
      <c r="U12" s="47">
        <v>24.573</v>
      </c>
      <c r="V12" s="47">
        <v>9.8889999999999993</v>
      </c>
      <c r="W12" s="47">
        <v>41</v>
      </c>
      <c r="X12" s="47"/>
      <c r="Y12" s="47">
        <v>0.76800000000000002</v>
      </c>
      <c r="Z12" s="48"/>
      <c r="AA12" s="49">
        <f>SUM(B12:Z12)</f>
        <v>487.43199999999996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1.169</v>
      </c>
      <c r="F13" s="52"/>
      <c r="G13" s="52"/>
      <c r="H13" s="52"/>
      <c r="I13" s="52"/>
      <c r="J13" s="52"/>
      <c r="K13" s="52">
        <v>3.0819999999999999</v>
      </c>
      <c r="L13" s="52">
        <v>2.9510000000000001</v>
      </c>
      <c r="M13" s="52"/>
      <c r="N13" s="52">
        <v>4.3470000000000004</v>
      </c>
      <c r="O13" s="52"/>
      <c r="P13" s="52"/>
      <c r="Q13" s="52">
        <v>5.5969999999999995</v>
      </c>
      <c r="R13" s="52">
        <v>0.24399999999999999</v>
      </c>
      <c r="S13" s="52">
        <v>0.16300000000000001</v>
      </c>
      <c r="T13" s="52"/>
      <c r="U13" s="52"/>
      <c r="V13" s="52"/>
      <c r="W13" s="52">
        <v>4.4340000000000002</v>
      </c>
      <c r="X13" s="52">
        <v>2.1839999999999997</v>
      </c>
      <c r="Y13" s="52">
        <v>1.9119999999999999</v>
      </c>
      <c r="Z13" s="53"/>
      <c r="AA13" s="54">
        <f>SUM(B13:Z13)</f>
        <v>26.083000000000002</v>
      </c>
    </row>
    <row r="14" spans="1:27" ht="30" customHeight="1" thickBot="1" x14ac:dyDescent="0.25">
      <c r="A14" s="55" t="s">
        <v>10</v>
      </c>
      <c r="B14" s="56">
        <f>IF(LEN(B$2)&gt;0,SUM(B10:B13),"")</f>
        <v>26.542999999999999</v>
      </c>
      <c r="C14" s="57">
        <f t="shared" ref="C14:Z14" si="0">IF(LEN(C$2)&gt;0,SUM(C10:C13),"")</f>
        <v>9.9350000000000005</v>
      </c>
      <c r="D14" s="57">
        <f t="shared" si="0"/>
        <v>8.3789999999999996</v>
      </c>
      <c r="E14" s="57">
        <f t="shared" si="0"/>
        <v>2.597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9.8689999999999998</v>
      </c>
      <c r="J14" s="57">
        <f t="shared" si="0"/>
        <v>9.8059999999999992</v>
      </c>
      <c r="K14" s="57">
        <f t="shared" si="0"/>
        <v>6.9160000000000004</v>
      </c>
      <c r="L14" s="57">
        <f t="shared" si="0"/>
        <v>8.4960000000000004</v>
      </c>
      <c r="M14" s="57">
        <f t="shared" si="0"/>
        <v>17.277999999999999</v>
      </c>
      <c r="N14" s="57">
        <f t="shared" si="0"/>
        <v>93.280999999999992</v>
      </c>
      <c r="O14" s="57">
        <f t="shared" si="0"/>
        <v>32.866999999999997</v>
      </c>
      <c r="P14" s="57">
        <f t="shared" si="0"/>
        <v>49.66</v>
      </c>
      <c r="Q14" s="57">
        <f t="shared" si="0"/>
        <v>127.45099999999999</v>
      </c>
      <c r="R14" s="57">
        <f t="shared" si="0"/>
        <v>105.142</v>
      </c>
      <c r="S14" s="57">
        <f t="shared" si="0"/>
        <v>6.3810000000000002</v>
      </c>
      <c r="T14" s="57">
        <f t="shared" si="0"/>
        <v>20.721</v>
      </c>
      <c r="U14" s="57">
        <f t="shared" si="0"/>
        <v>38.874000000000002</v>
      </c>
      <c r="V14" s="57">
        <f t="shared" si="0"/>
        <v>28.134</v>
      </c>
      <c r="W14" s="57">
        <f t="shared" si="0"/>
        <v>59.11</v>
      </c>
      <c r="X14" s="57">
        <f t="shared" si="0"/>
        <v>12.128</v>
      </c>
      <c r="Y14" s="57">
        <f t="shared" si="0"/>
        <v>17.393999999999998</v>
      </c>
      <c r="Z14" s="58" t="str">
        <f t="shared" si="0"/>
        <v/>
      </c>
      <c r="AA14" s="59">
        <f>SUM(AA9:AA13)</f>
        <v>690.96199999999988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1.518</v>
      </c>
      <c r="C18" s="72">
        <v>1.4810000000000001</v>
      </c>
      <c r="D18" s="72">
        <v>1.4810000000000001</v>
      </c>
      <c r="E18" s="72">
        <v>1.4870000000000001</v>
      </c>
      <c r="F18" s="72">
        <v>1.522</v>
      </c>
      <c r="G18" s="72">
        <v>1.7829999999999999</v>
      </c>
      <c r="H18" s="72">
        <v>2.206</v>
      </c>
      <c r="I18" s="72">
        <v>2.5329999999999999</v>
      </c>
      <c r="J18" s="72">
        <v>2.7149999999999999</v>
      </c>
      <c r="K18" s="72">
        <v>2.7930000000000001</v>
      </c>
      <c r="L18" s="72">
        <v>2.8620000000000001</v>
      </c>
      <c r="M18" s="72">
        <v>2.8780000000000001</v>
      </c>
      <c r="N18" s="72">
        <v>2.746</v>
      </c>
      <c r="O18" s="72">
        <v>2.7050000000000001</v>
      </c>
      <c r="P18" s="72">
        <v>2.5459999999999998</v>
      </c>
      <c r="Q18" s="72">
        <v>2.3889999999999998</v>
      </c>
      <c r="R18" s="72">
        <v>2.2559999999999998</v>
      </c>
      <c r="S18" s="72">
        <v>2.1669999999999998</v>
      </c>
      <c r="T18" s="72">
        <v>2.1059999999999999</v>
      </c>
      <c r="U18" s="72">
        <v>2.0339999999999998</v>
      </c>
      <c r="V18" s="72">
        <v>1.853</v>
      </c>
      <c r="W18" s="72">
        <v>1.679</v>
      </c>
      <c r="X18" s="72">
        <v>1.5649999999999999</v>
      </c>
      <c r="Y18" s="72">
        <v>1.488</v>
      </c>
      <c r="Z18" s="73"/>
      <c r="AA18" s="74">
        <f>SUM(B18:Z18)</f>
        <v>50.793000000000006</v>
      </c>
    </row>
    <row r="19" spans="1:27" ht="24.95" customHeight="1" x14ac:dyDescent="0.2">
      <c r="A19" s="70" t="s">
        <v>14</v>
      </c>
      <c r="B19" s="75">
        <v>1.8360000000000001</v>
      </c>
      <c r="C19" s="76">
        <v>0.9</v>
      </c>
      <c r="D19" s="76">
        <v>0.88800000000000001</v>
      </c>
      <c r="E19" s="76">
        <v>1.792</v>
      </c>
      <c r="F19" s="76">
        <v>2.3159999999999998</v>
      </c>
      <c r="G19" s="76">
        <v>1.8690000000000002</v>
      </c>
      <c r="H19" s="76">
        <v>4.3979999999999997</v>
      </c>
      <c r="I19" s="76"/>
      <c r="J19" s="76">
        <v>1.7890000000000001</v>
      </c>
      <c r="K19" s="76"/>
      <c r="L19" s="76"/>
      <c r="M19" s="76"/>
      <c r="N19" s="76"/>
      <c r="O19" s="76"/>
      <c r="P19" s="76"/>
      <c r="Q19" s="76"/>
      <c r="R19" s="76"/>
      <c r="S19" s="76"/>
      <c r="T19" s="76">
        <v>0.46</v>
      </c>
      <c r="U19" s="76">
        <v>0.47000000000000003</v>
      </c>
      <c r="V19" s="76">
        <v>0.47299999999999998</v>
      </c>
      <c r="W19" s="76"/>
      <c r="X19" s="76"/>
      <c r="Y19" s="76">
        <v>0.45200000000000001</v>
      </c>
      <c r="Z19" s="73"/>
      <c r="AA19" s="74">
        <f>SUM(B19:Z19)</f>
        <v>17.643000000000001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3.3540000000000001</v>
      </c>
      <c r="C22" s="83">
        <f t="shared" ref="C22:Z22" si="1">IF(LEN(C$2)&gt;0,SUM(C17:C21),"")</f>
        <v>2.3810000000000002</v>
      </c>
      <c r="D22" s="83">
        <f t="shared" si="1"/>
        <v>2.3690000000000002</v>
      </c>
      <c r="E22" s="83">
        <f t="shared" si="1"/>
        <v>3.2789999999999999</v>
      </c>
      <c r="F22" s="83">
        <f t="shared" si="1"/>
        <v>3.8380000000000001</v>
      </c>
      <c r="G22" s="83">
        <f t="shared" si="1"/>
        <v>3.6520000000000001</v>
      </c>
      <c r="H22" s="83">
        <f t="shared" si="1"/>
        <v>6.6039999999999992</v>
      </c>
      <c r="I22" s="83">
        <f t="shared" si="1"/>
        <v>2.5329999999999999</v>
      </c>
      <c r="J22" s="83">
        <f t="shared" si="1"/>
        <v>4.5039999999999996</v>
      </c>
      <c r="K22" s="83">
        <f t="shared" si="1"/>
        <v>2.7930000000000001</v>
      </c>
      <c r="L22" s="83">
        <f t="shared" si="1"/>
        <v>2.8620000000000001</v>
      </c>
      <c r="M22" s="83">
        <f t="shared" si="1"/>
        <v>2.8780000000000001</v>
      </c>
      <c r="N22" s="83">
        <f t="shared" si="1"/>
        <v>2.746</v>
      </c>
      <c r="O22" s="83">
        <f t="shared" si="1"/>
        <v>2.7050000000000001</v>
      </c>
      <c r="P22" s="83">
        <f t="shared" si="1"/>
        <v>2.5459999999999998</v>
      </c>
      <c r="Q22" s="83">
        <f t="shared" si="1"/>
        <v>2.3889999999999998</v>
      </c>
      <c r="R22" s="83">
        <f t="shared" si="1"/>
        <v>2.2559999999999998</v>
      </c>
      <c r="S22" s="83">
        <f t="shared" si="1"/>
        <v>2.1669999999999998</v>
      </c>
      <c r="T22" s="83">
        <f t="shared" si="1"/>
        <v>2.5659999999999998</v>
      </c>
      <c r="U22" s="83">
        <f t="shared" si="1"/>
        <v>2.504</v>
      </c>
      <c r="V22" s="83">
        <f t="shared" si="1"/>
        <v>2.3260000000000001</v>
      </c>
      <c r="W22" s="83">
        <f t="shared" si="1"/>
        <v>1.679</v>
      </c>
      <c r="X22" s="83">
        <f t="shared" si="1"/>
        <v>1.5649999999999999</v>
      </c>
      <c r="Y22" s="83">
        <f t="shared" si="1"/>
        <v>1.94</v>
      </c>
      <c r="Z22" s="84" t="str">
        <f t="shared" si="1"/>
        <v/>
      </c>
      <c r="AA22" s="85">
        <f>SUM(AA17:AA21)</f>
        <v>68.436000000000007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29.896999999999998</v>
      </c>
      <c r="C26" s="72">
        <v>12.316000000000001</v>
      </c>
      <c r="D26" s="72">
        <v>10.747999999999999</v>
      </c>
      <c r="E26" s="72">
        <v>5.8760000000000003</v>
      </c>
      <c r="F26" s="72">
        <v>3.8380000000000001</v>
      </c>
      <c r="G26" s="72">
        <v>3.6520000000000001</v>
      </c>
      <c r="H26" s="72">
        <v>6.6040000000000001</v>
      </c>
      <c r="I26" s="72">
        <v>12.401999999999999</v>
      </c>
      <c r="J26" s="72">
        <v>14.31</v>
      </c>
      <c r="K26" s="72">
        <v>9.7089999999999996</v>
      </c>
      <c r="L26" s="72">
        <v>11.358000000000001</v>
      </c>
      <c r="M26" s="72">
        <v>20.155999999999999</v>
      </c>
      <c r="N26" s="72">
        <v>96.027000000000001</v>
      </c>
      <c r="O26" s="72">
        <v>35.572000000000003</v>
      </c>
      <c r="P26" s="72">
        <v>52.206000000000003</v>
      </c>
      <c r="Q26" s="72">
        <v>129.84</v>
      </c>
      <c r="R26" s="72">
        <v>107.398</v>
      </c>
      <c r="S26" s="72">
        <v>8.548</v>
      </c>
      <c r="T26" s="72">
        <v>23.286999999999999</v>
      </c>
      <c r="U26" s="72">
        <v>41.378</v>
      </c>
      <c r="V26" s="72">
        <v>30.46</v>
      </c>
      <c r="W26" s="72">
        <v>60.789000000000001</v>
      </c>
      <c r="X26" s="72">
        <v>13.693</v>
      </c>
      <c r="Y26" s="72">
        <v>19.334</v>
      </c>
      <c r="Z26" s="73"/>
      <c r="AA26" s="74">
        <f>SUM(B26:Z26)</f>
        <v>759.39800000000014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29.896999999999998</v>
      </c>
      <c r="C28" s="57">
        <f t="shared" ref="C28:Z28" si="2">IF(LEN(C$2)&gt;0,SUM(C25:C27),"")</f>
        <v>12.316000000000001</v>
      </c>
      <c r="D28" s="57">
        <f t="shared" si="2"/>
        <v>10.747999999999999</v>
      </c>
      <c r="E28" s="57">
        <f t="shared" si="2"/>
        <v>5.8760000000000003</v>
      </c>
      <c r="F28" s="57">
        <f t="shared" si="2"/>
        <v>3.8380000000000001</v>
      </c>
      <c r="G28" s="57">
        <f t="shared" si="2"/>
        <v>3.6520000000000001</v>
      </c>
      <c r="H28" s="57">
        <f t="shared" si="2"/>
        <v>6.6040000000000001</v>
      </c>
      <c r="I28" s="57">
        <f t="shared" si="2"/>
        <v>12.401999999999999</v>
      </c>
      <c r="J28" s="57">
        <f t="shared" si="2"/>
        <v>14.31</v>
      </c>
      <c r="K28" s="57">
        <f t="shared" si="2"/>
        <v>9.7089999999999996</v>
      </c>
      <c r="L28" s="57">
        <f t="shared" si="2"/>
        <v>11.358000000000001</v>
      </c>
      <c r="M28" s="57">
        <f t="shared" si="2"/>
        <v>20.155999999999999</v>
      </c>
      <c r="N28" s="57">
        <f t="shared" si="2"/>
        <v>96.027000000000001</v>
      </c>
      <c r="O28" s="57">
        <f t="shared" si="2"/>
        <v>35.572000000000003</v>
      </c>
      <c r="P28" s="57">
        <f t="shared" si="2"/>
        <v>52.206000000000003</v>
      </c>
      <c r="Q28" s="57">
        <f t="shared" si="2"/>
        <v>129.84</v>
      </c>
      <c r="R28" s="57">
        <f t="shared" si="2"/>
        <v>107.398</v>
      </c>
      <c r="S28" s="57">
        <f t="shared" si="2"/>
        <v>8.548</v>
      </c>
      <c r="T28" s="57">
        <f t="shared" si="2"/>
        <v>23.286999999999999</v>
      </c>
      <c r="U28" s="57">
        <f t="shared" si="2"/>
        <v>41.378</v>
      </c>
      <c r="V28" s="57">
        <f t="shared" si="2"/>
        <v>30.46</v>
      </c>
      <c r="W28" s="57">
        <f t="shared" si="2"/>
        <v>60.789000000000001</v>
      </c>
      <c r="X28" s="57">
        <f t="shared" si="2"/>
        <v>13.693</v>
      </c>
      <c r="Y28" s="57">
        <f t="shared" si="2"/>
        <v>19.334</v>
      </c>
      <c r="Z28" s="58" t="str">
        <f t="shared" si="2"/>
        <v/>
      </c>
      <c r="AA28" s="59">
        <f>SUM(AA25:AA27)</f>
        <v>759.39800000000014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29.896999999999998</v>
      </c>
      <c r="C47" s="83">
        <f t="shared" ref="C47:Z47" si="8">IF(LEN(C$2)&gt;0,C14+C22+C36,"")</f>
        <v>12.316000000000001</v>
      </c>
      <c r="D47" s="83">
        <f t="shared" si="8"/>
        <v>10.747999999999999</v>
      </c>
      <c r="E47" s="83">
        <f t="shared" si="8"/>
        <v>5.8759999999999994</v>
      </c>
      <c r="F47" s="83">
        <f t="shared" si="8"/>
        <v>3.8380000000000001</v>
      </c>
      <c r="G47" s="83">
        <f t="shared" si="8"/>
        <v>3.6520000000000001</v>
      </c>
      <c r="H47" s="83">
        <f t="shared" si="8"/>
        <v>6.6039999999999992</v>
      </c>
      <c r="I47" s="83">
        <f t="shared" si="8"/>
        <v>12.401999999999999</v>
      </c>
      <c r="J47" s="83">
        <f t="shared" si="8"/>
        <v>14.309999999999999</v>
      </c>
      <c r="K47" s="83">
        <f t="shared" si="8"/>
        <v>9.7089999999999996</v>
      </c>
      <c r="L47" s="83">
        <f t="shared" si="8"/>
        <v>11.358000000000001</v>
      </c>
      <c r="M47" s="83">
        <f t="shared" si="8"/>
        <v>20.155999999999999</v>
      </c>
      <c r="N47" s="83">
        <f t="shared" si="8"/>
        <v>96.026999999999987</v>
      </c>
      <c r="O47" s="83">
        <f t="shared" si="8"/>
        <v>35.571999999999996</v>
      </c>
      <c r="P47" s="83">
        <f t="shared" si="8"/>
        <v>52.205999999999996</v>
      </c>
      <c r="Q47" s="83">
        <f t="shared" si="8"/>
        <v>129.84</v>
      </c>
      <c r="R47" s="83">
        <f t="shared" si="8"/>
        <v>107.398</v>
      </c>
      <c r="S47" s="83">
        <f t="shared" si="8"/>
        <v>8.548</v>
      </c>
      <c r="T47" s="83">
        <f t="shared" si="8"/>
        <v>23.286999999999999</v>
      </c>
      <c r="U47" s="83">
        <f t="shared" si="8"/>
        <v>41.378</v>
      </c>
      <c r="V47" s="83">
        <f t="shared" si="8"/>
        <v>30.46</v>
      </c>
      <c r="W47" s="83">
        <f t="shared" si="8"/>
        <v>60.789000000000001</v>
      </c>
      <c r="X47" s="83">
        <f t="shared" si="8"/>
        <v>13.693</v>
      </c>
      <c r="Y47" s="83">
        <f t="shared" si="8"/>
        <v>19.334</v>
      </c>
      <c r="Z47" s="84" t="str">
        <f t="shared" si="8"/>
        <v/>
      </c>
      <c r="AA47" s="100">
        <f>SUM(B47:Z47)</f>
        <v>759.39800000000002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29.896999999999998</v>
      </c>
      <c r="C4" s="18">
        <v>12.316000000000003</v>
      </c>
      <c r="D4" s="18">
        <v>10.747999999999999</v>
      </c>
      <c r="E4" s="18">
        <v>5.8760000000000003</v>
      </c>
      <c r="F4" s="18">
        <v>3.8380000000000001</v>
      </c>
      <c r="G4" s="18">
        <v>3.6520000000000001</v>
      </c>
      <c r="H4" s="18">
        <v>6.6040000000000001</v>
      </c>
      <c r="I4" s="18">
        <v>12.401999999999997</v>
      </c>
      <c r="J4" s="18">
        <v>14.31</v>
      </c>
      <c r="K4" s="18">
        <v>9.7089999999999996</v>
      </c>
      <c r="L4" s="18">
        <v>11.358000000000001</v>
      </c>
      <c r="M4" s="18">
        <v>20.156000000000002</v>
      </c>
      <c r="N4" s="18">
        <v>96.026999999999987</v>
      </c>
      <c r="O4" s="18">
        <v>35.572000000000003</v>
      </c>
      <c r="P4" s="18">
        <v>52.205999999999996</v>
      </c>
      <c r="Q4" s="18">
        <v>129.84</v>
      </c>
      <c r="R4" s="18">
        <v>107.398</v>
      </c>
      <c r="S4" s="18">
        <v>8.548</v>
      </c>
      <c r="T4" s="18">
        <v>23.286999999999999</v>
      </c>
      <c r="U4" s="18">
        <v>41.378</v>
      </c>
      <c r="V4" s="18">
        <v>30.46</v>
      </c>
      <c r="W4" s="18">
        <v>60.789000000000001</v>
      </c>
      <c r="X4" s="18">
        <v>13.693</v>
      </c>
      <c r="Y4" s="18">
        <v>19.334</v>
      </c>
      <c r="Z4" s="19"/>
      <c r="AA4" s="20">
        <f>SUM(B4:Z4)</f>
        <v>759.39800000000014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154.72</v>
      </c>
      <c r="C7" s="28">
        <v>156.28</v>
      </c>
      <c r="D7" s="28">
        <v>120.13</v>
      </c>
      <c r="E7" s="28">
        <v>113.73</v>
      </c>
      <c r="F7" s="28">
        <v>103.64</v>
      </c>
      <c r="G7" s="28">
        <v>97.95</v>
      </c>
      <c r="H7" s="28">
        <v>95.7</v>
      </c>
      <c r="I7" s="28">
        <v>145.36000000000001</v>
      </c>
      <c r="J7" s="28">
        <v>174.59</v>
      </c>
      <c r="K7" s="28">
        <v>183.55</v>
      </c>
      <c r="L7" s="28">
        <v>185.19</v>
      </c>
      <c r="M7" s="28">
        <v>185.29</v>
      </c>
      <c r="N7" s="28">
        <v>185.85</v>
      </c>
      <c r="O7" s="28">
        <v>183.74</v>
      </c>
      <c r="P7" s="28">
        <v>183.65</v>
      </c>
      <c r="Q7" s="28">
        <v>185.36</v>
      </c>
      <c r="R7" s="28">
        <v>184.8</v>
      </c>
      <c r="S7" s="28">
        <v>185.56</v>
      </c>
      <c r="T7" s="28">
        <v>190.57</v>
      </c>
      <c r="U7" s="28">
        <v>181.95</v>
      </c>
      <c r="V7" s="28">
        <v>182.58</v>
      </c>
      <c r="W7" s="28">
        <v>184.34</v>
      </c>
      <c r="X7" s="28">
        <v>170.78</v>
      </c>
      <c r="Y7" s="28">
        <v>160.54</v>
      </c>
      <c r="Z7" s="29"/>
      <c r="AA7" s="30">
        <v>162.32708333333338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18.593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9.3089999999999993</v>
      </c>
      <c r="N11" s="47">
        <v>12</v>
      </c>
      <c r="O11" s="47">
        <v>29.11</v>
      </c>
      <c r="P11" s="47"/>
      <c r="Q11" s="47">
        <v>4.4180000000000001</v>
      </c>
      <c r="R11" s="47"/>
      <c r="S11" s="47"/>
      <c r="T11" s="47">
        <v>10</v>
      </c>
      <c r="U11" s="47"/>
      <c r="V11" s="47"/>
      <c r="W11" s="47">
        <v>41</v>
      </c>
      <c r="X11" s="47"/>
      <c r="Y11" s="47"/>
      <c r="Z11" s="48"/>
      <c r="AA11" s="49">
        <f>SUM(B11:Z11)</f>
        <v>124.43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70.188999999999993</v>
      </c>
      <c r="O12" s="47"/>
      <c r="P12" s="47">
        <v>46.000999999999998</v>
      </c>
      <c r="Q12" s="47">
        <v>111.58199999999999</v>
      </c>
      <c r="R12" s="47">
        <v>100</v>
      </c>
      <c r="S12" s="47"/>
      <c r="T12" s="47"/>
      <c r="U12" s="47">
        <v>24.573</v>
      </c>
      <c r="V12" s="47">
        <v>9.8889999999999993</v>
      </c>
      <c r="W12" s="47"/>
      <c r="X12" s="47"/>
      <c r="Y12" s="47">
        <v>0.76800000000000002</v>
      </c>
      <c r="Z12" s="48"/>
      <c r="AA12" s="49">
        <f>SUM(B12:Z12)</f>
        <v>363.00199999999995</v>
      </c>
    </row>
    <row r="13" spans="1:27" ht="24.95" customHeight="1" x14ac:dyDescent="0.2">
      <c r="A13" s="50" t="s">
        <v>9</v>
      </c>
      <c r="B13" s="51">
        <v>4.9550000000000001</v>
      </c>
      <c r="C13" s="52">
        <v>3.09</v>
      </c>
      <c r="D13" s="52">
        <v>3.5089999999999999</v>
      </c>
      <c r="E13" s="52">
        <v>1.2050000000000001</v>
      </c>
      <c r="F13" s="52">
        <v>2.0880000000000001</v>
      </c>
      <c r="G13" s="52">
        <v>3.6520000000000001</v>
      </c>
      <c r="H13" s="52">
        <v>6.6040000000000001</v>
      </c>
      <c r="I13" s="52">
        <v>0.98799999999999988</v>
      </c>
      <c r="J13" s="52">
        <v>4.0259999999999998</v>
      </c>
      <c r="K13" s="52"/>
      <c r="L13" s="52">
        <v>1.3659999999999999</v>
      </c>
      <c r="M13" s="52">
        <v>1.7379999999999998</v>
      </c>
      <c r="N13" s="52">
        <v>1.3279999999999998</v>
      </c>
      <c r="O13" s="52">
        <v>2.1269999999999998</v>
      </c>
      <c r="P13" s="52">
        <v>2.2130000000000001</v>
      </c>
      <c r="Q13" s="52">
        <v>1.3029999999999999</v>
      </c>
      <c r="R13" s="52">
        <v>1.0349999999999999</v>
      </c>
      <c r="S13" s="52">
        <v>0.54800000000000004</v>
      </c>
      <c r="T13" s="52">
        <v>3.988</v>
      </c>
      <c r="U13" s="52">
        <v>5.5960000000000001</v>
      </c>
      <c r="V13" s="52">
        <v>7.9569999999999999</v>
      </c>
      <c r="W13" s="52"/>
      <c r="X13" s="52">
        <v>4.9420000000000002</v>
      </c>
      <c r="Y13" s="52">
        <v>6.5619999999999994</v>
      </c>
      <c r="Z13" s="53"/>
      <c r="AA13" s="54">
        <f>SUM(B13:Z13)</f>
        <v>70.820000000000007</v>
      </c>
    </row>
    <row r="14" spans="1:27" ht="30" customHeight="1" thickBot="1" x14ac:dyDescent="0.25">
      <c r="A14" s="55" t="s">
        <v>10</v>
      </c>
      <c r="B14" s="56">
        <f>IF(LEN(B$2)&gt;0,SUM(B10:B13),"")</f>
        <v>23.548000000000002</v>
      </c>
      <c r="C14" s="57">
        <f t="shared" ref="C14:Z14" si="0">IF(LEN(C$2)&gt;0,SUM(C10:C13),"")</f>
        <v>3.09</v>
      </c>
      <c r="D14" s="57">
        <f t="shared" si="0"/>
        <v>3.5089999999999999</v>
      </c>
      <c r="E14" s="57">
        <f t="shared" si="0"/>
        <v>1.2050000000000001</v>
      </c>
      <c r="F14" s="57">
        <f t="shared" si="0"/>
        <v>2.0880000000000001</v>
      </c>
      <c r="G14" s="57">
        <f t="shared" si="0"/>
        <v>3.6520000000000001</v>
      </c>
      <c r="H14" s="57">
        <f t="shared" si="0"/>
        <v>6.6040000000000001</v>
      </c>
      <c r="I14" s="57">
        <f t="shared" si="0"/>
        <v>0.98799999999999988</v>
      </c>
      <c r="J14" s="57">
        <f t="shared" si="0"/>
        <v>4.0259999999999998</v>
      </c>
      <c r="K14" s="57">
        <f t="shared" si="0"/>
        <v>0</v>
      </c>
      <c r="L14" s="57">
        <f t="shared" si="0"/>
        <v>1.3659999999999999</v>
      </c>
      <c r="M14" s="57">
        <f t="shared" si="0"/>
        <v>11.046999999999999</v>
      </c>
      <c r="N14" s="57">
        <f t="shared" si="0"/>
        <v>83.516999999999996</v>
      </c>
      <c r="O14" s="57">
        <f t="shared" si="0"/>
        <v>31.236999999999998</v>
      </c>
      <c r="P14" s="57">
        <f t="shared" si="0"/>
        <v>48.213999999999999</v>
      </c>
      <c r="Q14" s="57">
        <f t="shared" si="0"/>
        <v>117.303</v>
      </c>
      <c r="R14" s="57">
        <f t="shared" si="0"/>
        <v>101.035</v>
      </c>
      <c r="S14" s="57">
        <f t="shared" si="0"/>
        <v>0.54800000000000004</v>
      </c>
      <c r="T14" s="57">
        <f t="shared" si="0"/>
        <v>13.988</v>
      </c>
      <c r="U14" s="57">
        <f t="shared" si="0"/>
        <v>30.169</v>
      </c>
      <c r="V14" s="57">
        <f t="shared" si="0"/>
        <v>17.846</v>
      </c>
      <c r="W14" s="57">
        <f t="shared" si="0"/>
        <v>41</v>
      </c>
      <c r="X14" s="57">
        <f t="shared" si="0"/>
        <v>4.9420000000000002</v>
      </c>
      <c r="Y14" s="57">
        <f t="shared" si="0"/>
        <v>7.3299999999999992</v>
      </c>
      <c r="Z14" s="58" t="str">
        <f t="shared" si="0"/>
        <v/>
      </c>
      <c r="AA14" s="59">
        <f>SUM(AA9:AA13)</f>
        <v>558.25199999999995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6.3490000000000002</v>
      </c>
      <c r="C19" s="76">
        <v>9.2260000000000009</v>
      </c>
      <c r="D19" s="76">
        <v>7.2389999999999999</v>
      </c>
      <c r="E19" s="76">
        <v>4.6710000000000003</v>
      </c>
      <c r="F19" s="76">
        <v>1.75</v>
      </c>
      <c r="G19" s="76"/>
      <c r="H19" s="76"/>
      <c r="I19" s="76">
        <v>11.414</v>
      </c>
      <c r="J19" s="76">
        <v>10.284000000000001</v>
      </c>
      <c r="K19" s="76">
        <v>9.7089999999999996</v>
      </c>
      <c r="L19" s="76">
        <v>9.9919999999999991</v>
      </c>
      <c r="M19" s="76">
        <v>9.1090000000000018</v>
      </c>
      <c r="N19" s="76">
        <v>12.510000000000002</v>
      </c>
      <c r="O19" s="76">
        <v>4.3350000000000009</v>
      </c>
      <c r="P19" s="76">
        <v>3.992</v>
      </c>
      <c r="Q19" s="76">
        <v>12.537000000000001</v>
      </c>
      <c r="R19" s="76">
        <v>6.3630000000000004</v>
      </c>
      <c r="S19" s="76">
        <v>8</v>
      </c>
      <c r="T19" s="76">
        <v>9.2989999999999995</v>
      </c>
      <c r="U19" s="76">
        <v>11.209</v>
      </c>
      <c r="V19" s="76">
        <v>12.614000000000001</v>
      </c>
      <c r="W19" s="76">
        <v>19.789000000000001</v>
      </c>
      <c r="X19" s="76">
        <v>8.7509999999999994</v>
      </c>
      <c r="Y19" s="76">
        <v>12.004</v>
      </c>
      <c r="Z19" s="73"/>
      <c r="AA19" s="74">
        <f>SUM(B19:Z19)</f>
        <v>201.14600000000002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6.3490000000000002</v>
      </c>
      <c r="C22" s="83">
        <f t="shared" si="1"/>
        <v>9.2260000000000009</v>
      </c>
      <c r="D22" s="83">
        <f t="shared" si="1"/>
        <v>7.2389999999999999</v>
      </c>
      <c r="E22" s="83">
        <f t="shared" si="1"/>
        <v>4.6710000000000003</v>
      </c>
      <c r="F22" s="83">
        <f t="shared" si="1"/>
        <v>1.75</v>
      </c>
      <c r="G22" s="83">
        <f t="shared" si="1"/>
        <v>0</v>
      </c>
      <c r="H22" s="83">
        <f t="shared" si="1"/>
        <v>0</v>
      </c>
      <c r="I22" s="83">
        <f t="shared" si="1"/>
        <v>11.414</v>
      </c>
      <c r="J22" s="83">
        <f t="shared" si="1"/>
        <v>10.284000000000001</v>
      </c>
      <c r="K22" s="83">
        <f t="shared" si="1"/>
        <v>9.7089999999999996</v>
      </c>
      <c r="L22" s="83">
        <f t="shared" si="1"/>
        <v>9.9919999999999991</v>
      </c>
      <c r="M22" s="83">
        <f t="shared" si="1"/>
        <v>9.1090000000000018</v>
      </c>
      <c r="N22" s="83">
        <f t="shared" si="1"/>
        <v>12.510000000000002</v>
      </c>
      <c r="O22" s="83">
        <f t="shared" si="1"/>
        <v>4.3350000000000009</v>
      </c>
      <c r="P22" s="83">
        <f t="shared" si="1"/>
        <v>3.992</v>
      </c>
      <c r="Q22" s="83">
        <f t="shared" si="1"/>
        <v>12.537000000000001</v>
      </c>
      <c r="R22" s="83">
        <f t="shared" si="1"/>
        <v>6.3630000000000004</v>
      </c>
      <c r="S22" s="83">
        <f t="shared" si="1"/>
        <v>8</v>
      </c>
      <c r="T22" s="83">
        <f t="shared" si="1"/>
        <v>9.2989999999999995</v>
      </c>
      <c r="U22" s="83">
        <f t="shared" si="1"/>
        <v>11.209</v>
      </c>
      <c r="V22" s="83">
        <f t="shared" si="1"/>
        <v>12.614000000000001</v>
      </c>
      <c r="W22" s="83">
        <f t="shared" si="1"/>
        <v>19.789000000000001</v>
      </c>
      <c r="X22" s="83">
        <f t="shared" si="1"/>
        <v>8.7509999999999994</v>
      </c>
      <c r="Y22" s="83">
        <f t="shared" si="1"/>
        <v>12.004</v>
      </c>
      <c r="Z22" s="84">
        <f t="shared" si="1"/>
        <v>0</v>
      </c>
      <c r="AA22" s="85">
        <f t="shared" si="1"/>
        <v>201.14600000000002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29.896999999999998</v>
      </c>
      <c r="C26" s="72">
        <v>12.316000000000001</v>
      </c>
      <c r="D26" s="72">
        <v>10.747999999999999</v>
      </c>
      <c r="E26" s="72">
        <v>5.8760000000000003</v>
      </c>
      <c r="F26" s="72">
        <v>3.8380000000000001</v>
      </c>
      <c r="G26" s="72">
        <v>3.6520000000000001</v>
      </c>
      <c r="H26" s="72">
        <v>6.6040000000000001</v>
      </c>
      <c r="I26" s="72">
        <v>12.401999999999999</v>
      </c>
      <c r="J26" s="72">
        <v>14.31</v>
      </c>
      <c r="K26" s="72">
        <v>9.7089999999999996</v>
      </c>
      <c r="L26" s="72">
        <v>11.358000000000001</v>
      </c>
      <c r="M26" s="72">
        <v>20.155999999999999</v>
      </c>
      <c r="N26" s="72">
        <v>96.027000000000001</v>
      </c>
      <c r="O26" s="72">
        <v>35.572000000000003</v>
      </c>
      <c r="P26" s="72">
        <v>52.206000000000003</v>
      </c>
      <c r="Q26" s="72">
        <v>129.84</v>
      </c>
      <c r="R26" s="72">
        <v>107.398</v>
      </c>
      <c r="S26" s="72">
        <v>8.548</v>
      </c>
      <c r="T26" s="72">
        <v>23.286999999999999</v>
      </c>
      <c r="U26" s="72">
        <v>41.378</v>
      </c>
      <c r="V26" s="72">
        <v>30.46</v>
      </c>
      <c r="W26" s="72">
        <v>60.789000000000001</v>
      </c>
      <c r="X26" s="72">
        <v>13.693</v>
      </c>
      <c r="Y26" s="72">
        <v>19.334</v>
      </c>
      <c r="Z26" s="73"/>
      <c r="AA26" s="74">
        <f>SUM(B26:Z26)</f>
        <v>759.39800000000014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29.896999999999998</v>
      </c>
      <c r="C28" s="57">
        <f t="shared" si="2"/>
        <v>12.316000000000001</v>
      </c>
      <c r="D28" s="57">
        <f t="shared" si="2"/>
        <v>10.747999999999999</v>
      </c>
      <c r="E28" s="57">
        <f t="shared" si="2"/>
        <v>5.8760000000000003</v>
      </c>
      <c r="F28" s="57">
        <f t="shared" si="2"/>
        <v>3.8380000000000001</v>
      </c>
      <c r="G28" s="57">
        <f t="shared" si="2"/>
        <v>3.6520000000000001</v>
      </c>
      <c r="H28" s="57">
        <f t="shared" si="2"/>
        <v>6.6040000000000001</v>
      </c>
      <c r="I28" s="57">
        <f t="shared" si="2"/>
        <v>12.401999999999999</v>
      </c>
      <c r="J28" s="57">
        <f t="shared" si="2"/>
        <v>14.31</v>
      </c>
      <c r="K28" s="57">
        <f t="shared" si="2"/>
        <v>9.7089999999999996</v>
      </c>
      <c r="L28" s="57">
        <f t="shared" si="2"/>
        <v>11.358000000000001</v>
      </c>
      <c r="M28" s="57">
        <f t="shared" si="2"/>
        <v>20.155999999999999</v>
      </c>
      <c r="N28" s="57">
        <f t="shared" si="2"/>
        <v>96.027000000000001</v>
      </c>
      <c r="O28" s="57">
        <f t="shared" si="2"/>
        <v>35.572000000000003</v>
      </c>
      <c r="P28" s="57">
        <f t="shared" si="2"/>
        <v>52.206000000000003</v>
      </c>
      <c r="Q28" s="57">
        <f t="shared" si="2"/>
        <v>129.84</v>
      </c>
      <c r="R28" s="57">
        <f t="shared" si="2"/>
        <v>107.398</v>
      </c>
      <c r="S28" s="57">
        <f t="shared" si="2"/>
        <v>8.548</v>
      </c>
      <c r="T28" s="57">
        <f t="shared" si="2"/>
        <v>23.286999999999999</v>
      </c>
      <c r="U28" s="57">
        <f t="shared" si="2"/>
        <v>41.378</v>
      </c>
      <c r="V28" s="57">
        <f t="shared" si="2"/>
        <v>30.46</v>
      </c>
      <c r="W28" s="57">
        <f t="shared" si="2"/>
        <v>60.789000000000001</v>
      </c>
      <c r="X28" s="57">
        <f t="shared" si="2"/>
        <v>13.693</v>
      </c>
      <c r="Y28" s="57">
        <f t="shared" si="2"/>
        <v>19.334</v>
      </c>
      <c r="Z28" s="58">
        <f t="shared" si="2"/>
        <v>0</v>
      </c>
      <c r="AA28" s="59">
        <f t="shared" si="2"/>
        <v>759.39800000000014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29.897000000000002</v>
      </c>
      <c r="C47" s="83">
        <f t="shared" ref="C47:Z47" si="8">SUM(C10:C13)+C22+C36</f>
        <v>12.316000000000001</v>
      </c>
      <c r="D47" s="83">
        <f t="shared" si="8"/>
        <v>10.747999999999999</v>
      </c>
      <c r="E47" s="83">
        <f t="shared" si="8"/>
        <v>5.8760000000000003</v>
      </c>
      <c r="F47" s="83">
        <f t="shared" si="8"/>
        <v>3.8380000000000001</v>
      </c>
      <c r="G47" s="83">
        <f t="shared" si="8"/>
        <v>3.6520000000000001</v>
      </c>
      <c r="H47" s="83">
        <f t="shared" si="8"/>
        <v>6.6040000000000001</v>
      </c>
      <c r="I47" s="83">
        <f t="shared" si="8"/>
        <v>12.401999999999999</v>
      </c>
      <c r="J47" s="83">
        <f t="shared" si="8"/>
        <v>14.31</v>
      </c>
      <c r="K47" s="83">
        <f t="shared" si="8"/>
        <v>9.7089999999999996</v>
      </c>
      <c r="L47" s="83">
        <f t="shared" si="8"/>
        <v>11.357999999999999</v>
      </c>
      <c r="M47" s="83">
        <f t="shared" si="8"/>
        <v>20.155999999999999</v>
      </c>
      <c r="N47" s="83">
        <f t="shared" si="8"/>
        <v>96.027000000000001</v>
      </c>
      <c r="O47" s="83">
        <f t="shared" si="8"/>
        <v>35.572000000000003</v>
      </c>
      <c r="P47" s="83">
        <f t="shared" si="8"/>
        <v>52.205999999999996</v>
      </c>
      <c r="Q47" s="83">
        <f t="shared" si="8"/>
        <v>129.84</v>
      </c>
      <c r="R47" s="83">
        <f t="shared" si="8"/>
        <v>107.398</v>
      </c>
      <c r="S47" s="83">
        <f t="shared" si="8"/>
        <v>8.548</v>
      </c>
      <c r="T47" s="83">
        <f t="shared" si="8"/>
        <v>23.286999999999999</v>
      </c>
      <c r="U47" s="83">
        <f t="shared" si="8"/>
        <v>41.378</v>
      </c>
      <c r="V47" s="83">
        <f t="shared" si="8"/>
        <v>30.46</v>
      </c>
      <c r="W47" s="83">
        <f t="shared" si="8"/>
        <v>60.789000000000001</v>
      </c>
      <c r="X47" s="83">
        <f t="shared" si="8"/>
        <v>13.693</v>
      </c>
      <c r="Y47" s="83">
        <f t="shared" si="8"/>
        <v>19.334</v>
      </c>
      <c r="Z47" s="84">
        <f t="shared" si="8"/>
        <v>0</v>
      </c>
      <c r="AA47" s="100">
        <f>SUM(B47:Z47)</f>
        <v>759.39800000000014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2021-08-04T12:46:04Z</dcterms:created>
  <dcterms:modified xsi:type="dcterms:W3CDTF">2021-08-04T12:46:05Z</dcterms:modified>
</cp:coreProperties>
</file>