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[1]SPOT_Orders_OverView_01!$A$23:$A$41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<sst xmlns="http://schemas.openxmlformats.org/spreadsheetml/2006/main" count="110" uniqueCount="49">
  <si>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03/08/2021 15:44:41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</si>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</sst>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2">
                  <c:v>2</c:v>
                </c:pt>
                <c:pt idx="3">
                  <c:v>3.5369999999999999</c:v>
                </c:pt>
                <c:pt idx="9">
                  <c:v>1</c:v>
                </c:pt>
                <c:pt idx="10">
                  <c:v>2</c:v>
                </c:pt>
                <c:pt idx="11">
                  <c:v>3.5</c:v>
                </c:pt>
                <c:pt idx="12">
                  <c:v>4.5</c:v>
                </c:pt>
                <c:pt idx="13">
                  <c:v>5</c:v>
                </c:pt>
                <c:pt idx="14">
                  <c:v>5</c:v>
                </c:pt>
                <c:pt idx="15">
                  <c:v>4.5</c:v>
                </c:pt>
                <c:pt idx="16">
                  <c:v>4.5</c:v>
                </c:pt>
                <c:pt idx="17">
                  <c:v>3.5</c:v>
                </c:pt>
                <c:pt idx="18">
                  <c:v>3.5</c:v>
                </c:pt>
                <c:pt idx="19">
                  <c:v>2</c:v>
                </c:pt>
                <c:pt idx="20">
                  <c:v>2</c:v>
                </c:pt>
                <c:pt idx="22">
                  <c:v>2</c:v>
                </c:pt>
                <c:pt idx="23">
                  <c:v>3.5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1.3029999999999999</c:v>
                </c:pt>
                <c:pt idx="1">
                  <c:v>1.43</c:v>
                </c:pt>
                <c:pt idx="2">
                  <c:v>3.194</c:v>
                </c:pt>
                <c:pt idx="3">
                  <c:v>1.05</c:v>
                </c:pt>
                <c:pt idx="4">
                  <c:v>3.9E-2</c:v>
                </c:pt>
                <c:pt idx="7">
                  <c:v>3.2210000000000001</c:v>
                </c:pt>
                <c:pt idx="8">
                  <c:v>3.6030000000000002</c:v>
                </c:pt>
                <c:pt idx="9">
                  <c:v>5.8749999999999991</c:v>
                </c:pt>
                <c:pt idx="10">
                  <c:v>8.4390000000000001</c:v>
                </c:pt>
                <c:pt idx="11">
                  <c:v>13.744</c:v>
                </c:pt>
                <c:pt idx="12">
                  <c:v>18.002999999999997</c:v>
                </c:pt>
                <c:pt idx="13">
                  <c:v>17.758000000000003</c:v>
                </c:pt>
                <c:pt idx="14">
                  <c:v>15.125</c:v>
                </c:pt>
                <c:pt idx="15">
                  <c:v>14.379</c:v>
                </c:pt>
                <c:pt idx="16">
                  <c:v>12.137</c:v>
                </c:pt>
                <c:pt idx="17">
                  <c:v>7.21</c:v>
                </c:pt>
                <c:pt idx="18">
                  <c:v>6.19</c:v>
                </c:pt>
                <c:pt idx="19">
                  <c:v>3.3380000000000001</c:v>
                </c:pt>
                <c:pt idx="20">
                  <c:v>4.0019999999999998</c:v>
                </c:pt>
                <c:pt idx="21">
                  <c:v>2.1879999999999997</c:v>
                </c:pt>
                <c:pt idx="22">
                  <c:v>2.2750000000000004</c:v>
                </c:pt>
                <c:pt idx="23">
                  <c:v>4.1579999999999995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56.280999999999999</c:v>
                </c:pt>
                <c:pt idx="1">
                  <c:v>60.079000000000001</c:v>
                </c:pt>
                <c:pt idx="7">
                  <c:v>84.585999999999999</c:v>
                </c:pt>
                <c:pt idx="8">
                  <c:v>79.52</c:v>
                </c:pt>
                <c:pt idx="9">
                  <c:v>165.773</c:v>
                </c:pt>
                <c:pt idx="10">
                  <c:v>319.11700000000002</c:v>
                </c:pt>
                <c:pt idx="11">
                  <c:v>584.71500000000003</c:v>
                </c:pt>
                <c:pt idx="12">
                  <c:v>820.03300000000002</c:v>
                </c:pt>
                <c:pt idx="13">
                  <c:v>848.00699999999995</c:v>
                </c:pt>
                <c:pt idx="14">
                  <c:v>859.76400000000001</c:v>
                </c:pt>
                <c:pt idx="15">
                  <c:v>732.85199999999998</c:v>
                </c:pt>
                <c:pt idx="16">
                  <c:v>758.05899999999997</c:v>
                </c:pt>
                <c:pt idx="17">
                  <c:v>593.46299999999997</c:v>
                </c:pt>
                <c:pt idx="18">
                  <c:v>579.19200000000001</c:v>
                </c:pt>
                <c:pt idx="19">
                  <c:v>327.59399999999999</c:v>
                </c:pt>
                <c:pt idx="20">
                  <c:v>223.822</c:v>
                </c:pt>
                <c:pt idx="21">
                  <c:v>78.108000000000004</c:v>
                </c:pt>
                <c:pt idx="22">
                  <c:v>284.154</c:v>
                </c:pt>
                <c:pt idx="23">
                  <c:v>591.31200000000001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30351264"/>
        <c:axId val="33035361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61.820999999999998</c:v>
                </c:pt>
                <c:pt idx="1">
                  <c:v>64.131</c:v>
                </c:pt>
                <c:pt idx="2">
                  <c:v>9.0240000000000009</c:v>
                </c:pt>
                <c:pt idx="3">
                  <c:v>6.8159999999999998</c:v>
                </c:pt>
                <c:pt idx="4">
                  <c:v>7.5210000000000008</c:v>
                </c:pt>
                <c:pt idx="5">
                  <c:v>13.632999999999997</c:v>
                </c:pt>
                <c:pt idx="6">
                  <c:v>15.425999999999998</c:v>
                </c:pt>
                <c:pt idx="7">
                  <c:v>89.352000000000004</c:v>
                </c:pt>
                <c:pt idx="8">
                  <c:v>84.664000000000001</c:v>
                </c:pt>
                <c:pt idx="9">
                  <c:v>174.57600000000002</c:v>
                </c:pt>
                <c:pt idx="10">
                  <c:v>329.55600000000004</c:v>
                </c:pt>
                <c:pt idx="11">
                  <c:v>601.95900000000006</c:v>
                </c:pt>
                <c:pt idx="12">
                  <c:v>842.53600000000006</c:v>
                </c:pt>
                <c:pt idx="13">
                  <c:v>870.7650000000001</c:v>
                </c:pt>
                <c:pt idx="14">
                  <c:v>879.88900000000012</c:v>
                </c:pt>
                <c:pt idx="15">
                  <c:v>752.13900000000001</c:v>
                </c:pt>
                <c:pt idx="16">
                  <c:v>774.69600000000014</c:v>
                </c:pt>
                <c:pt idx="17">
                  <c:v>604.17300000000012</c:v>
                </c:pt>
                <c:pt idx="18">
                  <c:v>588.88200000000006</c:v>
                </c:pt>
                <c:pt idx="19">
                  <c:v>332.93200000000002</c:v>
                </c:pt>
                <c:pt idx="20">
                  <c:v>229.82400000000004</c:v>
                </c:pt>
                <c:pt idx="21">
                  <c:v>80.296000000000006</c:v>
                </c:pt>
                <c:pt idx="22">
                  <c:v>294.96099999999996</c:v>
                </c:pt>
                <c:pt idx="23">
                  <c:v>598.97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0351264"/>
        <c:axId val="33035361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202</c:v>
                </c:pt>
                <c:pt idx="1">
                  <c:v>191</c:v>
                </c:pt>
                <c:pt idx="2">
                  <c:v>139.93</c:v>
                </c:pt>
                <c:pt idx="3">
                  <c:v>108.58</c:v>
                </c:pt>
                <c:pt idx="4">
                  <c:v>104.3</c:v>
                </c:pt>
                <c:pt idx="5">
                  <c:v>92.15</c:v>
                </c:pt>
                <c:pt idx="6">
                  <c:v>133.41</c:v>
                </c:pt>
                <c:pt idx="7">
                  <c:v>200</c:v>
                </c:pt>
                <c:pt idx="8">
                  <c:v>202</c:v>
                </c:pt>
                <c:pt idx="9">
                  <c:v>207</c:v>
                </c:pt>
                <c:pt idx="10">
                  <c:v>209</c:v>
                </c:pt>
                <c:pt idx="11">
                  <c:v>212</c:v>
                </c:pt>
                <c:pt idx="12">
                  <c:v>214</c:v>
                </c:pt>
                <c:pt idx="13">
                  <c:v>215</c:v>
                </c:pt>
                <c:pt idx="14">
                  <c:v>215</c:v>
                </c:pt>
                <c:pt idx="15">
                  <c:v>214</c:v>
                </c:pt>
                <c:pt idx="16">
                  <c:v>214</c:v>
                </c:pt>
                <c:pt idx="17">
                  <c:v>212</c:v>
                </c:pt>
                <c:pt idx="18">
                  <c:v>212</c:v>
                </c:pt>
                <c:pt idx="19">
                  <c:v>209</c:v>
                </c:pt>
                <c:pt idx="20">
                  <c:v>209</c:v>
                </c:pt>
                <c:pt idx="21">
                  <c:v>202</c:v>
                </c:pt>
                <c:pt idx="22">
                  <c:v>209</c:v>
                </c:pt>
                <c:pt idx="23">
                  <c:v>212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0346168"/>
        <c:axId val="330352048"/>
      </c:lineChart>
      <c:catAx>
        <c:axId val="3303512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0353616"/>
        <c:crosses val="autoZero"/>
        <c:auto val="1"/>
        <c:lblAlgn val="ctr"/>
        <c:lblOffset val="100"/>
        <c:noMultiLvlLbl val="0"/>
      </c:catAx>
      <c:valAx>
        <c:axId val="330353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0351264"/>
        <c:crosses val="autoZero"/>
        <c:crossBetween val="between"/>
      </c:valAx>
      <c:valAx>
        <c:axId val="3303520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0346168"/>
        <c:crosses val="max"/>
        <c:crossBetween val="between"/>
      </c:valAx>
      <c:catAx>
        <c:axId val="3303461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03520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44412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44412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52.036999999999999</v>
          </cell>
        </row>
        <row r="28">
          <cell r="C28">
            <v>8046.4309999999996</v>
          </cell>
        </row>
        <row r="29">
          <cell r="C29">
            <v>0</v>
          </cell>
        </row>
        <row r="30">
          <cell r="C30">
            <v>148.66099999999997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61.412999999999997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5616.4349999999995</v>
          </cell>
        </row>
        <row r="39">
          <cell r="C39">
            <v>507.60200000000003</v>
          </cell>
        </row>
        <row r="40">
          <cell r="C40">
            <v>2171.6440000000002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12.861000000000001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202</v>
          </cell>
          <cell r="C7">
            <v>191</v>
          </cell>
          <cell r="D7">
            <v>139.93</v>
          </cell>
          <cell r="E7">
            <v>108.58</v>
          </cell>
          <cell r="F7">
            <v>104.3</v>
          </cell>
          <cell r="G7">
            <v>92.15</v>
          </cell>
          <cell r="H7">
            <v>133.41</v>
          </cell>
          <cell r="I7">
            <v>200</v>
          </cell>
          <cell r="J7">
            <v>202</v>
          </cell>
          <cell r="K7">
            <v>207</v>
          </cell>
          <cell r="L7">
            <v>209</v>
          </cell>
          <cell r="M7">
            <v>212</v>
          </cell>
          <cell r="N7">
            <v>214</v>
          </cell>
          <cell r="O7">
            <v>215</v>
          </cell>
          <cell r="P7">
            <v>215</v>
          </cell>
          <cell r="Q7">
            <v>214</v>
          </cell>
          <cell r="R7">
            <v>214</v>
          </cell>
          <cell r="S7">
            <v>212</v>
          </cell>
          <cell r="T7">
            <v>212</v>
          </cell>
          <cell r="U7">
            <v>209</v>
          </cell>
          <cell r="V7">
            <v>209</v>
          </cell>
          <cell r="W7">
            <v>202</v>
          </cell>
          <cell r="X7">
            <v>209</v>
          </cell>
          <cell r="Y7">
            <v>212</v>
          </cell>
        </row>
        <row r="31">
          <cell r="D31">
            <v>2</v>
          </cell>
          <cell r="E31">
            <v>3.5369999999999999</v>
          </cell>
        </row>
        <row r="32">
          <cell r="K32">
            <v>1</v>
          </cell>
          <cell r="L32">
            <v>2</v>
          </cell>
          <cell r="M32">
            <v>3.5</v>
          </cell>
          <cell r="N32">
            <v>4.5</v>
          </cell>
          <cell r="O32">
            <v>5</v>
          </cell>
          <cell r="P32">
            <v>5</v>
          </cell>
          <cell r="Q32">
            <v>4.5</v>
          </cell>
          <cell r="R32">
            <v>4.5</v>
          </cell>
          <cell r="S32">
            <v>3.5</v>
          </cell>
          <cell r="T32">
            <v>3.5</v>
          </cell>
          <cell r="U32">
            <v>2</v>
          </cell>
          <cell r="V32">
            <v>2</v>
          </cell>
          <cell r="X32">
            <v>2</v>
          </cell>
          <cell r="Y32">
            <v>3.5</v>
          </cell>
        </row>
        <row r="38">
          <cell r="B38">
            <v>56.280999999999999</v>
          </cell>
          <cell r="C38">
            <v>60.079000000000001</v>
          </cell>
          <cell r="I38">
            <v>84.585999999999999</v>
          </cell>
          <cell r="J38">
            <v>79.52</v>
          </cell>
          <cell r="K38">
            <v>165.773</v>
          </cell>
          <cell r="L38">
            <v>200</v>
          </cell>
          <cell r="M38">
            <v>200</v>
          </cell>
          <cell r="N38">
            <v>200</v>
          </cell>
          <cell r="O38">
            <v>200</v>
          </cell>
          <cell r="P38">
            <v>200</v>
          </cell>
          <cell r="Q38">
            <v>200</v>
          </cell>
          <cell r="R38">
            <v>200</v>
          </cell>
          <cell r="S38">
            <v>200</v>
          </cell>
          <cell r="T38">
            <v>200</v>
          </cell>
          <cell r="U38">
            <v>200</v>
          </cell>
          <cell r="V38">
            <v>200</v>
          </cell>
          <cell r="W38">
            <v>78.108000000000004</v>
          </cell>
          <cell r="X38">
            <v>200</v>
          </cell>
          <cell r="Y38">
            <v>200</v>
          </cell>
        </row>
        <row r="39">
          <cell r="L39">
            <v>119.117</v>
          </cell>
          <cell r="M39">
            <v>160</v>
          </cell>
          <cell r="N39">
            <v>160</v>
          </cell>
          <cell r="O39">
            <v>160</v>
          </cell>
          <cell r="P39">
            <v>160</v>
          </cell>
          <cell r="Q39">
            <v>160</v>
          </cell>
          <cell r="R39">
            <v>160</v>
          </cell>
          <cell r="S39">
            <v>160</v>
          </cell>
          <cell r="T39">
            <v>160</v>
          </cell>
          <cell r="U39">
            <v>127.59399999999999</v>
          </cell>
          <cell r="V39">
            <v>23.821999999999999</v>
          </cell>
          <cell r="X39">
            <v>84.153999999999996</v>
          </cell>
          <cell r="Y39">
            <v>160</v>
          </cell>
        </row>
        <row r="40">
          <cell r="M40">
            <v>100</v>
          </cell>
          <cell r="N40">
            <v>100</v>
          </cell>
          <cell r="O40">
            <v>100</v>
          </cell>
          <cell r="P40">
            <v>100</v>
          </cell>
          <cell r="Q40">
            <v>100</v>
          </cell>
          <cell r="R40">
            <v>100</v>
          </cell>
          <cell r="S40">
            <v>100</v>
          </cell>
          <cell r="T40">
            <v>100</v>
          </cell>
          <cell r="Y40">
            <v>100</v>
          </cell>
        </row>
        <row r="45">
          <cell r="N45">
            <v>105.033</v>
          </cell>
          <cell r="O45">
            <v>126</v>
          </cell>
          <cell r="P45">
            <v>126</v>
          </cell>
          <cell r="Q45">
            <v>17.852</v>
          </cell>
          <cell r="R45">
            <v>43.058999999999997</v>
          </cell>
        </row>
        <row r="46">
          <cell r="O46">
            <v>7.0069999999999997</v>
          </cell>
          <cell r="P46">
            <v>18.763999999999999</v>
          </cell>
        </row>
        <row r="49">
          <cell r="M49">
            <v>124.715</v>
          </cell>
          <cell r="N49">
            <v>150</v>
          </cell>
          <cell r="O49">
            <v>150</v>
          </cell>
          <cell r="P49">
            <v>150</v>
          </cell>
          <cell r="Q49">
            <v>150</v>
          </cell>
          <cell r="R49">
            <v>150</v>
          </cell>
          <cell r="S49">
            <v>133.46299999999999</v>
          </cell>
          <cell r="T49">
            <v>119.19199999999999</v>
          </cell>
          <cell r="Y49">
            <v>131.31200000000001</v>
          </cell>
        </row>
        <row r="51">
          <cell r="N51">
            <v>105</v>
          </cell>
          <cell r="O51">
            <v>105</v>
          </cell>
          <cell r="P51">
            <v>105</v>
          </cell>
          <cell r="Q51">
            <v>105</v>
          </cell>
          <cell r="R51">
            <v>105</v>
          </cell>
        </row>
        <row r="57">
          <cell r="B57">
            <v>1.3029999999999999</v>
          </cell>
          <cell r="C57">
            <v>1.43</v>
          </cell>
          <cell r="D57">
            <v>3.194</v>
          </cell>
          <cell r="E57">
            <v>1.05</v>
          </cell>
          <cell r="F57">
            <v>3.9E-2</v>
          </cell>
          <cell r="I57">
            <v>3.2210000000000001</v>
          </cell>
          <cell r="J57">
            <v>3.6030000000000002</v>
          </cell>
          <cell r="K57">
            <v>5.8749999999999991</v>
          </cell>
          <cell r="L57">
            <v>8.4390000000000001</v>
          </cell>
          <cell r="M57">
            <v>13.744</v>
          </cell>
          <cell r="N57">
            <v>18.002999999999997</v>
          </cell>
          <cell r="O57">
            <v>17.758000000000003</v>
          </cell>
          <cell r="P57">
            <v>15.125</v>
          </cell>
          <cell r="Q57">
            <v>14.379</v>
          </cell>
          <cell r="R57">
            <v>12.137</v>
          </cell>
          <cell r="S57">
            <v>7.21</v>
          </cell>
          <cell r="T57">
            <v>6.19</v>
          </cell>
          <cell r="U57">
            <v>3.3380000000000001</v>
          </cell>
          <cell r="V57">
            <v>4.0019999999999998</v>
          </cell>
          <cell r="W57">
            <v>2.1879999999999997</v>
          </cell>
          <cell r="X57">
            <v>2.2750000000000004</v>
          </cell>
          <cell r="Y57">
            <v>4.1579999999999995</v>
          </cell>
        </row>
        <row r="64">
          <cell r="B64">
            <v>4.2370000000000001</v>
          </cell>
          <cell r="C64">
            <v>2.6220000000000003</v>
          </cell>
          <cell r="D64">
            <v>3.83</v>
          </cell>
          <cell r="E64">
            <v>2.2290000000000001</v>
          </cell>
          <cell r="F64">
            <v>7.4820000000000002</v>
          </cell>
          <cell r="G64">
            <v>13.633000000000001</v>
          </cell>
          <cell r="H64">
            <v>15.426</v>
          </cell>
          <cell r="I64">
            <v>1.5449999999999999</v>
          </cell>
          <cell r="J64">
            <v>1.5409999999999999</v>
          </cell>
          <cell r="K64">
            <v>1.9279999999999999</v>
          </cell>
          <cell r="Q64">
            <v>0.40800000000000003</v>
          </cell>
          <cell r="X64">
            <v>6.532</v>
          </cell>
        </row>
      </sheetData>
      <sheetData sheetId="17">
        <row r="57">
          <cell r="E57">
            <v>0.78700000000000003</v>
          </cell>
          <cell r="F57">
            <v>0.79</v>
          </cell>
          <cell r="G57">
            <v>6.6859999999999999</v>
          </cell>
          <cell r="H57">
            <v>4.5979999999999999</v>
          </cell>
        </row>
        <row r="62">
          <cell r="B62">
            <v>2.5299999999999998</v>
          </cell>
          <cell r="C62">
            <v>2.5299999999999998</v>
          </cell>
          <cell r="D62">
            <v>0.18</v>
          </cell>
          <cell r="E62">
            <v>2.5299999999999998</v>
          </cell>
          <cell r="F62">
            <v>2.5299999999999998</v>
          </cell>
          <cell r="G62">
            <v>2.59</v>
          </cell>
          <cell r="H62">
            <v>2.59</v>
          </cell>
          <cell r="I62">
            <v>3.06</v>
          </cell>
          <cell r="J62">
            <v>2.2599999999999998</v>
          </cell>
          <cell r="K62">
            <v>15.943</v>
          </cell>
          <cell r="L62">
            <v>146.91399999999999</v>
          </cell>
          <cell r="M62">
            <v>436.28800000000001</v>
          </cell>
          <cell r="N62">
            <v>662.95699999999999</v>
          </cell>
          <cell r="O62">
            <v>698</v>
          </cell>
          <cell r="P62">
            <v>675</v>
          </cell>
          <cell r="Q62">
            <v>598.06799999999998</v>
          </cell>
          <cell r="R62">
            <v>622.95399999999995</v>
          </cell>
          <cell r="S62">
            <v>452.45100000000002</v>
          </cell>
          <cell r="T62">
            <v>446.661</v>
          </cell>
          <cell r="U62">
            <v>168.804</v>
          </cell>
          <cell r="V62">
            <v>70.391999999999996</v>
          </cell>
          <cell r="W62">
            <v>2.5299999999999998</v>
          </cell>
          <cell r="X62">
            <v>139.79399999999998</v>
          </cell>
          <cell r="Y62">
            <v>458.87900000000002</v>
          </cell>
        </row>
        <row r="63">
          <cell r="B63">
            <v>18.275000000000006</v>
          </cell>
          <cell r="C63">
            <v>19.253</v>
          </cell>
          <cell r="D63">
            <v>4.1530000000000005</v>
          </cell>
          <cell r="E63">
            <v>2.0089999999999999</v>
          </cell>
          <cell r="F63">
            <v>2.0710000000000002</v>
          </cell>
          <cell r="G63">
            <v>2.3069999999999999</v>
          </cell>
          <cell r="H63">
            <v>4.3770000000000007</v>
          </cell>
          <cell r="I63">
            <v>31.561999999999998</v>
          </cell>
          <cell r="J63">
            <v>30.091999999999999</v>
          </cell>
          <cell r="K63">
            <v>35.036999999999999</v>
          </cell>
          <cell r="L63">
            <v>35.692</v>
          </cell>
          <cell r="M63">
            <v>20.477999999999998</v>
          </cell>
          <cell r="N63">
            <v>20.869</v>
          </cell>
          <cell r="O63">
            <v>26.607000000000003</v>
          </cell>
          <cell r="P63">
            <v>69.780999999999992</v>
          </cell>
          <cell r="Q63">
            <v>19.91</v>
          </cell>
          <cell r="R63">
            <v>17.644000000000002</v>
          </cell>
          <cell r="S63">
            <v>16.927</v>
          </cell>
          <cell r="T63">
            <v>14.836</v>
          </cell>
          <cell r="U63">
            <v>26.154999999999998</v>
          </cell>
          <cell r="V63">
            <v>25.108999999999998</v>
          </cell>
          <cell r="W63">
            <v>22.046000000000006</v>
          </cell>
          <cell r="X63">
            <v>25.956000000000003</v>
          </cell>
          <cell r="Y63">
            <v>16.456</v>
          </cell>
        </row>
        <row r="64">
          <cell r="B64">
            <v>41.016000000000005</v>
          </cell>
          <cell r="C64">
            <v>42.347999999999999</v>
          </cell>
          <cell r="D64">
            <v>4.6909999999999998</v>
          </cell>
          <cell r="E64">
            <v>1.49</v>
          </cell>
          <cell r="F64">
            <v>2.13</v>
          </cell>
          <cell r="G64">
            <v>2.0499999999999998</v>
          </cell>
          <cell r="H64">
            <v>3.8610000000000002</v>
          </cell>
          <cell r="I64">
            <v>54.73</v>
          </cell>
          <cell r="J64">
            <v>52.312000000000005</v>
          </cell>
          <cell r="K64">
            <v>123.596</v>
          </cell>
          <cell r="L64">
            <v>146.94999999999999</v>
          </cell>
          <cell r="M64">
            <v>145.19299999999998</v>
          </cell>
          <cell r="N64">
            <v>158.70999999999998</v>
          </cell>
          <cell r="O64">
            <v>146.15799999999999</v>
          </cell>
          <cell r="P64">
            <v>135.108</v>
          </cell>
          <cell r="Q64">
            <v>134.161</v>
          </cell>
          <cell r="R64">
            <v>134.09799999999998</v>
          </cell>
          <cell r="S64">
            <v>134.79499999999999</v>
          </cell>
          <cell r="T64">
            <v>127.38499999999999</v>
          </cell>
          <cell r="U64">
            <v>137.97300000000001</v>
          </cell>
          <cell r="V64">
            <v>134.32300000000001</v>
          </cell>
          <cell r="W64">
            <v>55.72</v>
          </cell>
          <cell r="X64">
            <v>129.21100000000001</v>
          </cell>
          <cell r="Y64">
            <v>123.63500000000001</v>
          </cell>
        </row>
      </sheetData>
      <sheetData sheetId="18">
        <row r="7">
          <cell r="B7">
            <v>202</v>
          </cell>
          <cell r="C7">
            <v>191</v>
          </cell>
          <cell r="D7">
            <v>139.93</v>
          </cell>
          <cell r="E7">
            <v>108.58</v>
          </cell>
          <cell r="F7">
            <v>104.3</v>
          </cell>
          <cell r="G7">
            <v>92.15</v>
          </cell>
          <cell r="H7">
            <v>133.41</v>
          </cell>
          <cell r="I7">
            <v>200</v>
          </cell>
          <cell r="J7">
            <v>202</v>
          </cell>
          <cell r="K7">
            <v>207</v>
          </cell>
          <cell r="L7">
            <v>209</v>
          </cell>
          <cell r="M7">
            <v>212</v>
          </cell>
          <cell r="N7">
            <v>214</v>
          </cell>
          <cell r="O7">
            <v>215</v>
          </cell>
          <cell r="P7">
            <v>215</v>
          </cell>
          <cell r="Q7">
            <v>214</v>
          </cell>
          <cell r="R7">
            <v>214</v>
          </cell>
          <cell r="S7">
            <v>212</v>
          </cell>
          <cell r="T7">
            <v>212</v>
          </cell>
          <cell r="U7">
            <v>209</v>
          </cell>
          <cell r="V7">
            <v>209</v>
          </cell>
          <cell r="W7">
            <v>202</v>
          </cell>
          <cell r="X7">
            <v>209</v>
          </cell>
          <cell r="Y7">
            <v>212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WATT_AND_VOLT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ATTIKI_GSC</v>
          </cell>
        </row>
        <row r="24">
          <cell r="A24" t="str">
            <v>ELPEDISON</v>
          </cell>
        </row>
        <row r="25">
          <cell r="A25" t="str">
            <v>ELTA</v>
          </cell>
        </row>
        <row r="26">
          <cell r="A26" t="str">
            <v>EUNICE_TRADING</v>
          </cell>
        </row>
        <row r="27">
          <cell r="A27" t="str">
            <v>FORENA</v>
          </cell>
        </row>
        <row r="28">
          <cell r="A28" t="str">
            <v>HERON</v>
          </cell>
        </row>
        <row r="29">
          <cell r="A29" t="str">
            <v>INACCESS</v>
          </cell>
        </row>
        <row r="30">
          <cell r="A30" t="str">
            <v>KEN</v>
          </cell>
        </row>
        <row r="31">
          <cell r="A31" t="str">
            <v>KVMARKOUSA</v>
          </cell>
        </row>
        <row r="32">
          <cell r="A32" t="str">
            <v>MYTILINEOS</v>
          </cell>
        </row>
        <row r="33">
          <cell r="A33" t="str">
            <v>OPTIMUS_ENERGY</v>
          </cell>
        </row>
        <row r="34">
          <cell r="A34" t="str">
            <v>PPC</v>
          </cell>
        </row>
        <row r="35">
          <cell r="A35" t="str">
            <v>RENOPTIPOWER</v>
          </cell>
        </row>
        <row r="36">
          <cell r="A36" t="str">
            <v>VIENER</v>
          </cell>
        </row>
        <row r="37">
          <cell r="A37" t="str">
            <v>VIOLAR</v>
          </cell>
        </row>
        <row r="38">
          <cell r="A38" t="str">
            <v>WATT_AND_VOLT</v>
          </cell>
        </row>
        <row r="39">
          <cell r="A39" t="str">
            <v>WOOTIS</v>
          </cell>
        </row>
        <row r="40">
          <cell r="A4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44412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44410</v>
          </cell>
        </row>
        <row r="4">
          <cell r="B4">
            <v>44410</v>
          </cell>
        </row>
        <row r="5">
          <cell r="B5">
            <v>44410</v>
          </cell>
        </row>
        <row r="6">
          <cell r="B6">
            <v>44410</v>
          </cell>
        </row>
        <row r="7">
          <cell r="B7">
            <v>44410</v>
          </cell>
        </row>
        <row r="8">
          <cell r="B8">
            <v>44410</v>
          </cell>
        </row>
        <row r="9">
          <cell r="B9">
            <v>44410</v>
          </cell>
        </row>
        <row r="10">
          <cell r="B10">
            <v>44410</v>
          </cell>
        </row>
        <row r="11">
          <cell r="B11">
            <v>44410</v>
          </cell>
        </row>
        <row r="12">
          <cell r="B12">
            <v>44410</v>
          </cell>
        </row>
        <row r="13">
          <cell r="B13">
            <v>44410</v>
          </cell>
        </row>
        <row r="14">
          <cell r="B14">
            <v>44410</v>
          </cell>
        </row>
        <row r="15">
          <cell r="B15">
            <v>44410</v>
          </cell>
        </row>
        <row r="16">
          <cell r="B16">
            <v>44410</v>
          </cell>
        </row>
      </sheetData>
      <sheetData sheetId="41">
        <row r="2">
          <cell r="C2">
            <v>44413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913.05870000000004</v>
          </cell>
          <cell r="J12">
            <v>913.05899999999997</v>
          </cell>
          <cell r="K12">
            <v>911.06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204.83420000000001</v>
          </cell>
          <cell r="J13">
            <v>204.834</v>
          </cell>
          <cell r="K13">
            <v>204.834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35.822800000000001</v>
          </cell>
          <cell r="J22">
            <v>35.823</v>
          </cell>
          <cell r="K22">
            <v>35.823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99.901899999999998</v>
          </cell>
          <cell r="J23">
            <v>99.902000000000001</v>
          </cell>
          <cell r="K23">
            <v>99.902000000000001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167.49799999999999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268.54660000000001</v>
          </cell>
          <cell r="J27">
            <v>268.54700000000003</v>
          </cell>
          <cell r="K27">
            <v>267.54700000000003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34.561799999999998</v>
          </cell>
          <cell r="J32">
            <v>34.561999999999998</v>
          </cell>
          <cell r="K32">
            <v>34.561999999999998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44413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61.820999999999998</v>
      </c>
      <c r="C4" s="18">
        <v>64.131</v>
      </c>
      <c r="D4" s="18">
        <v>9.0239999999999991</v>
      </c>
      <c r="E4" s="18">
        <v>6.8159999999999998</v>
      </c>
      <c r="F4" s="18">
        <v>7.5209999999999999</v>
      </c>
      <c r="G4" s="18">
        <v>13.633000000000001</v>
      </c>
      <c r="H4" s="18">
        <v>15.426</v>
      </c>
      <c r="I4" s="18">
        <v>89.35199999999999</v>
      </c>
      <c r="J4" s="18">
        <v>84.664000000000001</v>
      </c>
      <c r="K4" s="18">
        <v>174.57599999999996</v>
      </c>
      <c r="L4" s="18">
        <v>329.55600000000004</v>
      </c>
      <c r="M4" s="18">
        <v>601.95900000000006</v>
      </c>
      <c r="N4" s="18">
        <v>842.53600000000006</v>
      </c>
      <c r="O4" s="18">
        <v>870.76499999999999</v>
      </c>
      <c r="P4" s="18">
        <v>879.88900000000001</v>
      </c>
      <c r="Q4" s="18">
        <v>752.1389999999999</v>
      </c>
      <c r="R4" s="18">
        <v>774.69599999999991</v>
      </c>
      <c r="S4" s="18">
        <v>604.173</v>
      </c>
      <c r="T4" s="18">
        <v>588.88200000000006</v>
      </c>
      <c r="U4" s="18">
        <v>332.93200000000002</v>
      </c>
      <c r="V4" s="18">
        <v>229.82400000000001</v>
      </c>
      <c r="W4" s="18">
        <v>80.296000000000006</v>
      </c>
      <c r="X4" s="18">
        <v>294.96099999999996</v>
      </c>
      <c r="Y4" s="18">
        <v>598.97</v>
      </c>
      <c r="Z4" s="19"/>
      <c r="AA4" s="20">
        <f>SUM(B4:Z4)</f>
        <v>8308.5419999999995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202</v>
      </c>
      <c r="C7" s="28">
        <v>191</v>
      </c>
      <c r="D7" s="28">
        <v>139.93</v>
      </c>
      <c r="E7" s="28">
        <v>108.58</v>
      </c>
      <c r="F7" s="28">
        <v>104.3</v>
      </c>
      <c r="G7" s="28">
        <v>92.15</v>
      </c>
      <c r="H7" s="28">
        <v>133.41</v>
      </c>
      <c r="I7" s="28">
        <v>200</v>
      </c>
      <c r="J7" s="28">
        <v>202</v>
      </c>
      <c r="K7" s="28">
        <v>207</v>
      </c>
      <c r="L7" s="28">
        <v>209</v>
      </c>
      <c r="M7" s="28">
        <v>212</v>
      </c>
      <c r="N7" s="28">
        <v>214</v>
      </c>
      <c r="O7" s="28">
        <v>215</v>
      </c>
      <c r="P7" s="28">
        <v>215</v>
      </c>
      <c r="Q7" s="28">
        <v>214</v>
      </c>
      <c r="R7" s="28">
        <v>214</v>
      </c>
      <c r="S7" s="28">
        <v>212</v>
      </c>
      <c r="T7" s="28">
        <v>212</v>
      </c>
      <c r="U7" s="28">
        <v>209</v>
      </c>
      <c r="V7" s="28">
        <v>209</v>
      </c>
      <c r="W7" s="28">
        <v>202</v>
      </c>
      <c r="X7" s="28">
        <v>209</v>
      </c>
      <c r="Y7" s="28">
        <v>212</v>
      </c>
      <c r="Z7" s="29"/>
      <c r="AA7" s="30">
        <f>IF(SUM(GR_MAINLAND_MCP_SUM_SELL)&lt;&gt;0,AVERAGEIF(GR_MAINLAND_MCP_SUM_SELL,"&lt;&gt;"""),"")</f>
        <v>189.09875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>
        <v>2</v>
      </c>
      <c r="E11" s="47">
        <v>3.5369999999999999</v>
      </c>
      <c r="F11" s="47"/>
      <c r="G11" s="47"/>
      <c r="H11" s="47"/>
      <c r="I11" s="47"/>
      <c r="J11" s="47"/>
      <c r="K11" s="47">
        <v>1</v>
      </c>
      <c r="L11" s="47">
        <v>2</v>
      </c>
      <c r="M11" s="47">
        <v>3.5</v>
      </c>
      <c r="N11" s="47">
        <v>4.5</v>
      </c>
      <c r="O11" s="47">
        <v>5</v>
      </c>
      <c r="P11" s="47">
        <v>5</v>
      </c>
      <c r="Q11" s="47">
        <v>4.5</v>
      </c>
      <c r="R11" s="47">
        <v>4.5</v>
      </c>
      <c r="S11" s="47">
        <v>3.5</v>
      </c>
      <c r="T11" s="47">
        <v>3.5</v>
      </c>
      <c r="U11" s="47">
        <v>2</v>
      </c>
      <c r="V11" s="47">
        <v>2</v>
      </c>
      <c r="W11" s="47"/>
      <c r="X11" s="47">
        <v>2</v>
      </c>
      <c r="Y11" s="47">
        <v>3.5</v>
      </c>
      <c r="Z11" s="48"/>
      <c r="AA11" s="49">
        <f>SUM(B11:Z11)</f>
        <v>52.036999999999999</v>
      </c>
    </row>
    <row r="12" spans="1:27" ht="24.95" customHeight="1" x14ac:dyDescent="0.2">
      <c r="A12" s="45" t="s">
        <v>8</v>
      </c>
      <c r="B12" s="46">
        <v>56.280999999999999</v>
      </c>
      <c r="C12" s="47">
        <v>60.079000000000001</v>
      </c>
      <c r="D12" s="47"/>
      <c r="E12" s="47"/>
      <c r="F12" s="47"/>
      <c r="G12" s="47"/>
      <c r="H12" s="47"/>
      <c r="I12" s="47">
        <v>84.585999999999999</v>
      </c>
      <c r="J12" s="47">
        <v>79.52</v>
      </c>
      <c r="K12" s="47">
        <v>165.773</v>
      </c>
      <c r="L12" s="47">
        <v>319.11700000000002</v>
      </c>
      <c r="M12" s="47">
        <v>584.71500000000003</v>
      </c>
      <c r="N12" s="47">
        <v>820.03300000000002</v>
      </c>
      <c r="O12" s="47">
        <v>848.00699999999995</v>
      </c>
      <c r="P12" s="47">
        <v>859.76400000000001</v>
      </c>
      <c r="Q12" s="47">
        <v>732.85199999999998</v>
      </c>
      <c r="R12" s="47">
        <v>758.05899999999997</v>
      </c>
      <c r="S12" s="47">
        <v>593.46299999999997</v>
      </c>
      <c r="T12" s="47">
        <v>579.19200000000001</v>
      </c>
      <c r="U12" s="47">
        <v>327.59399999999999</v>
      </c>
      <c r="V12" s="47">
        <v>223.822</v>
      </c>
      <c r="W12" s="47">
        <v>78.108000000000004</v>
      </c>
      <c r="X12" s="47">
        <v>284.154</v>
      </c>
      <c r="Y12" s="47">
        <v>591.31200000000001</v>
      </c>
      <c r="Z12" s="48"/>
      <c r="AA12" s="49">
        <f>SUM(B12:Z12)</f>
        <v>8046.4310000000005</v>
      </c>
    </row>
    <row r="13" spans="1:27" ht="24.95" customHeight="1" x14ac:dyDescent="0.2">
      <c r="A13" s="50" t="s">
        <v>9</v>
      </c>
      <c r="B13" s="51">
        <v>1.3029999999999999</v>
      </c>
      <c r="C13" s="52">
        <v>1.43</v>
      </c>
      <c r="D13" s="52">
        <v>3.194</v>
      </c>
      <c r="E13" s="52">
        <v>1.05</v>
      </c>
      <c r="F13" s="52">
        <v>3.9E-2</v>
      </c>
      <c r="G13" s="52"/>
      <c r="H13" s="52"/>
      <c r="I13" s="52">
        <v>3.2210000000000001</v>
      </c>
      <c r="J13" s="52">
        <v>3.6030000000000002</v>
      </c>
      <c r="K13" s="52">
        <v>5.8749999999999991</v>
      </c>
      <c r="L13" s="52">
        <v>8.4390000000000001</v>
      </c>
      <c r="M13" s="52">
        <v>13.744</v>
      </c>
      <c r="N13" s="52">
        <v>18.002999999999997</v>
      </c>
      <c r="O13" s="52">
        <v>17.758000000000003</v>
      </c>
      <c r="P13" s="52">
        <v>15.125</v>
      </c>
      <c r="Q13" s="52">
        <v>14.379</v>
      </c>
      <c r="R13" s="52">
        <v>12.137</v>
      </c>
      <c r="S13" s="52">
        <v>7.21</v>
      </c>
      <c r="T13" s="52">
        <v>6.19</v>
      </c>
      <c r="U13" s="52">
        <v>3.3380000000000001</v>
      </c>
      <c r="V13" s="52">
        <v>4.0019999999999998</v>
      </c>
      <c r="W13" s="52">
        <v>2.1879999999999997</v>
      </c>
      <c r="X13" s="52">
        <v>2.2750000000000004</v>
      </c>
      <c r="Y13" s="52">
        <v>4.1579999999999995</v>
      </c>
      <c r="Z13" s="53"/>
      <c r="AA13" s="54">
        <f>SUM(B13:Z13)</f>
        <v>148.66099999999997</v>
      </c>
    </row>
    <row r="14" spans="1:27" ht="30" customHeight="1" thickBot="1" x14ac:dyDescent="0.25">
      <c r="A14" s="55" t="s">
        <v>10</v>
      </c>
      <c r="B14" s="56">
        <f>IF(LEN(B$2)&gt;0,SUM(B10:B13),"")</f>
        <v>57.583999999999996</v>
      </c>
      <c r="C14" s="57">
        <f t="shared" ref="C14:Z14" si="0">IF(LEN(C$2)&gt;0,SUM(C10:C13),"")</f>
        <v>61.509</v>
      </c>
      <c r="D14" s="57">
        <f t="shared" si="0"/>
        <v>5.194</v>
      </c>
      <c r="E14" s="57">
        <f t="shared" si="0"/>
        <v>4.5869999999999997</v>
      </c>
      <c r="F14" s="57">
        <f t="shared" si="0"/>
        <v>3.9E-2</v>
      </c>
      <c r="G14" s="57">
        <f t="shared" si="0"/>
        <v>0</v>
      </c>
      <c r="H14" s="57">
        <f t="shared" si="0"/>
        <v>0</v>
      </c>
      <c r="I14" s="57">
        <f t="shared" si="0"/>
        <v>87.807000000000002</v>
      </c>
      <c r="J14" s="57">
        <f t="shared" si="0"/>
        <v>83.12299999999999</v>
      </c>
      <c r="K14" s="57">
        <f t="shared" si="0"/>
        <v>172.648</v>
      </c>
      <c r="L14" s="57">
        <f t="shared" si="0"/>
        <v>329.55600000000004</v>
      </c>
      <c r="M14" s="57">
        <f t="shared" si="0"/>
        <v>601.95900000000006</v>
      </c>
      <c r="N14" s="57">
        <f t="shared" si="0"/>
        <v>842.53600000000006</v>
      </c>
      <c r="O14" s="57">
        <f t="shared" si="0"/>
        <v>870.76499999999999</v>
      </c>
      <c r="P14" s="57">
        <f t="shared" si="0"/>
        <v>879.88900000000001</v>
      </c>
      <c r="Q14" s="57">
        <f t="shared" si="0"/>
        <v>751.73099999999999</v>
      </c>
      <c r="R14" s="57">
        <f t="shared" si="0"/>
        <v>774.69599999999991</v>
      </c>
      <c r="S14" s="57">
        <f t="shared" si="0"/>
        <v>604.173</v>
      </c>
      <c r="T14" s="57">
        <f t="shared" si="0"/>
        <v>588.88200000000006</v>
      </c>
      <c r="U14" s="57">
        <f t="shared" si="0"/>
        <v>332.93200000000002</v>
      </c>
      <c r="V14" s="57">
        <f t="shared" si="0"/>
        <v>229.82400000000001</v>
      </c>
      <c r="W14" s="57">
        <f t="shared" si="0"/>
        <v>80.296000000000006</v>
      </c>
      <c r="X14" s="57">
        <f t="shared" si="0"/>
        <v>288.42899999999997</v>
      </c>
      <c r="Y14" s="57">
        <f t="shared" si="0"/>
        <v>598.97</v>
      </c>
      <c r="Z14" s="58" t="str">
        <f t="shared" si="0"/>
        <v/>
      </c>
      <c r="AA14" s="59">
        <f>SUM(AA9:AA13)</f>
        <v>8247.1290000000008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4.2370000000000001</v>
      </c>
      <c r="C19" s="76">
        <v>2.6220000000000003</v>
      </c>
      <c r="D19" s="76">
        <v>3.83</v>
      </c>
      <c r="E19" s="76">
        <v>2.2290000000000001</v>
      </c>
      <c r="F19" s="76">
        <v>7.4820000000000002</v>
      </c>
      <c r="G19" s="76">
        <v>13.633000000000001</v>
      </c>
      <c r="H19" s="76">
        <v>15.426</v>
      </c>
      <c r="I19" s="76">
        <v>1.5449999999999999</v>
      </c>
      <c r="J19" s="76">
        <v>1.5409999999999999</v>
      </c>
      <c r="K19" s="76">
        <v>1.9279999999999999</v>
      </c>
      <c r="L19" s="76"/>
      <c r="M19" s="76"/>
      <c r="N19" s="76"/>
      <c r="O19" s="76"/>
      <c r="P19" s="76"/>
      <c r="Q19" s="76">
        <v>0.40800000000000003</v>
      </c>
      <c r="R19" s="76"/>
      <c r="S19" s="76"/>
      <c r="T19" s="76"/>
      <c r="U19" s="76"/>
      <c r="V19" s="76"/>
      <c r="W19" s="76"/>
      <c r="X19" s="76">
        <v>6.532</v>
      </c>
      <c r="Y19" s="76"/>
      <c r="Z19" s="73"/>
      <c r="AA19" s="74">
        <f>SUM(B19:Z19)</f>
        <v>61.412999999999997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4.2370000000000001</v>
      </c>
      <c r="C22" s="83">
        <f t="shared" ref="C22:Z22" si="1">IF(LEN(C$2)&gt;0,SUM(C17:C21),"")</f>
        <v>2.6220000000000003</v>
      </c>
      <c r="D22" s="83">
        <f t="shared" si="1"/>
        <v>3.83</v>
      </c>
      <c r="E22" s="83">
        <f t="shared" si="1"/>
        <v>2.2290000000000001</v>
      </c>
      <c r="F22" s="83">
        <f t="shared" si="1"/>
        <v>7.4820000000000002</v>
      </c>
      <c r="G22" s="83">
        <f t="shared" si="1"/>
        <v>13.633000000000001</v>
      </c>
      <c r="H22" s="83">
        <f t="shared" si="1"/>
        <v>15.426</v>
      </c>
      <c r="I22" s="83">
        <f t="shared" si="1"/>
        <v>1.5449999999999999</v>
      </c>
      <c r="J22" s="83">
        <f t="shared" si="1"/>
        <v>1.5409999999999999</v>
      </c>
      <c r="K22" s="83">
        <f t="shared" si="1"/>
        <v>1.9279999999999999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0.40800000000000003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6.532</v>
      </c>
      <c r="Y22" s="83">
        <f t="shared" si="1"/>
        <v>0</v>
      </c>
      <c r="Z22" s="84" t="str">
        <f t="shared" si="1"/>
        <v/>
      </c>
      <c r="AA22" s="85">
        <f>SUM(AA17:AA21)</f>
        <v>61.412999999999997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61.820999999999998</v>
      </c>
      <c r="C26" s="72">
        <v>64.131</v>
      </c>
      <c r="D26" s="72">
        <v>9.0239999999999991</v>
      </c>
      <c r="E26" s="72">
        <v>6.8159999999999998</v>
      </c>
      <c r="F26" s="72">
        <v>7.5209999999999999</v>
      </c>
      <c r="G26" s="72">
        <v>13.632999999999999</v>
      </c>
      <c r="H26" s="72">
        <v>15.426</v>
      </c>
      <c r="I26" s="72">
        <v>89.352000000000004</v>
      </c>
      <c r="J26" s="72">
        <v>84.664000000000001</v>
      </c>
      <c r="K26" s="72">
        <v>174.57599999999999</v>
      </c>
      <c r="L26" s="72">
        <v>329.55599999999998</v>
      </c>
      <c r="M26" s="72">
        <v>601.95899999999995</v>
      </c>
      <c r="N26" s="72">
        <v>842.53599999999994</v>
      </c>
      <c r="O26" s="72">
        <v>870.76499999999999</v>
      </c>
      <c r="P26" s="72">
        <v>879.88900000000001</v>
      </c>
      <c r="Q26" s="72">
        <v>752.13900000000001</v>
      </c>
      <c r="R26" s="72">
        <v>774.69600000000003</v>
      </c>
      <c r="S26" s="72">
        <v>604.173</v>
      </c>
      <c r="T26" s="72">
        <v>588.88199999999995</v>
      </c>
      <c r="U26" s="72">
        <v>332.93200000000002</v>
      </c>
      <c r="V26" s="72">
        <v>229.82400000000001</v>
      </c>
      <c r="W26" s="72">
        <v>80.296000000000006</v>
      </c>
      <c r="X26" s="72">
        <v>294.96100000000001</v>
      </c>
      <c r="Y26" s="72">
        <v>598.97</v>
      </c>
      <c r="Z26" s="73"/>
      <c r="AA26" s="74">
        <f>SUM(B26:Z26)</f>
        <v>8308.5419999999995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61.820999999999998</v>
      </c>
      <c r="C28" s="57">
        <f t="shared" ref="C28:Z28" si="2">IF(LEN(C$2)&gt;0,SUM(C25:C27),"")</f>
        <v>64.131</v>
      </c>
      <c r="D28" s="57">
        <f t="shared" si="2"/>
        <v>9.0239999999999991</v>
      </c>
      <c r="E28" s="57">
        <f t="shared" si="2"/>
        <v>6.8159999999999998</v>
      </c>
      <c r="F28" s="57">
        <f t="shared" si="2"/>
        <v>7.5209999999999999</v>
      </c>
      <c r="G28" s="57">
        <f t="shared" si="2"/>
        <v>13.632999999999999</v>
      </c>
      <c r="H28" s="57">
        <f t="shared" si="2"/>
        <v>15.426</v>
      </c>
      <c r="I28" s="57">
        <f t="shared" si="2"/>
        <v>89.352000000000004</v>
      </c>
      <c r="J28" s="57">
        <f t="shared" si="2"/>
        <v>84.664000000000001</v>
      </c>
      <c r="K28" s="57">
        <f t="shared" si="2"/>
        <v>174.57599999999999</v>
      </c>
      <c r="L28" s="57">
        <f t="shared" si="2"/>
        <v>329.55599999999998</v>
      </c>
      <c r="M28" s="57">
        <f t="shared" si="2"/>
        <v>601.95899999999995</v>
      </c>
      <c r="N28" s="57">
        <f t="shared" si="2"/>
        <v>842.53599999999994</v>
      </c>
      <c r="O28" s="57">
        <f t="shared" si="2"/>
        <v>870.76499999999999</v>
      </c>
      <c r="P28" s="57">
        <f t="shared" si="2"/>
        <v>879.88900000000001</v>
      </c>
      <c r="Q28" s="57">
        <f t="shared" si="2"/>
        <v>752.13900000000001</v>
      </c>
      <c r="R28" s="57">
        <f t="shared" si="2"/>
        <v>774.69600000000003</v>
      </c>
      <c r="S28" s="57">
        <f t="shared" si="2"/>
        <v>604.173</v>
      </c>
      <c r="T28" s="57">
        <f t="shared" si="2"/>
        <v>588.88199999999995</v>
      </c>
      <c r="U28" s="57">
        <f t="shared" si="2"/>
        <v>332.93200000000002</v>
      </c>
      <c r="V28" s="57">
        <f t="shared" si="2"/>
        <v>229.82400000000001</v>
      </c>
      <c r="W28" s="57">
        <f t="shared" si="2"/>
        <v>80.296000000000006</v>
      </c>
      <c r="X28" s="57">
        <f t="shared" si="2"/>
        <v>294.96100000000001</v>
      </c>
      <c r="Y28" s="57">
        <f t="shared" si="2"/>
        <v>598.97</v>
      </c>
      <c r="Z28" s="58" t="str">
        <f t="shared" si="2"/>
        <v/>
      </c>
      <c r="AA28" s="59">
        <f>SUM(AA25:AA27)</f>
        <v>8308.5419999999995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61.820999999999998</v>
      </c>
      <c r="C47" s="83">
        <f t="shared" ref="C47:Z47" si="8">IF(LEN(C$2)&gt;0,C14+C22+C36,"")</f>
        <v>64.131</v>
      </c>
      <c r="D47" s="83">
        <f t="shared" si="8"/>
        <v>9.0240000000000009</v>
      </c>
      <c r="E47" s="83">
        <f t="shared" si="8"/>
        <v>6.8159999999999998</v>
      </c>
      <c r="F47" s="83">
        <f t="shared" si="8"/>
        <v>7.5209999999999999</v>
      </c>
      <c r="G47" s="83">
        <f t="shared" si="8"/>
        <v>13.633000000000001</v>
      </c>
      <c r="H47" s="83">
        <f t="shared" si="8"/>
        <v>15.426</v>
      </c>
      <c r="I47" s="83">
        <f t="shared" si="8"/>
        <v>89.352000000000004</v>
      </c>
      <c r="J47" s="83">
        <f t="shared" si="8"/>
        <v>84.663999999999987</v>
      </c>
      <c r="K47" s="83">
        <f t="shared" si="8"/>
        <v>174.57599999999999</v>
      </c>
      <c r="L47" s="83">
        <f t="shared" si="8"/>
        <v>329.55600000000004</v>
      </c>
      <c r="M47" s="83">
        <f t="shared" si="8"/>
        <v>601.95900000000006</v>
      </c>
      <c r="N47" s="83">
        <f t="shared" si="8"/>
        <v>842.53600000000006</v>
      </c>
      <c r="O47" s="83">
        <f t="shared" si="8"/>
        <v>870.76499999999999</v>
      </c>
      <c r="P47" s="83">
        <f t="shared" si="8"/>
        <v>879.88900000000001</v>
      </c>
      <c r="Q47" s="83">
        <f t="shared" si="8"/>
        <v>752.13900000000001</v>
      </c>
      <c r="R47" s="83">
        <f t="shared" si="8"/>
        <v>774.69599999999991</v>
      </c>
      <c r="S47" s="83">
        <f t="shared" si="8"/>
        <v>604.173</v>
      </c>
      <c r="T47" s="83">
        <f t="shared" si="8"/>
        <v>588.88200000000006</v>
      </c>
      <c r="U47" s="83">
        <f t="shared" si="8"/>
        <v>332.93200000000002</v>
      </c>
      <c r="V47" s="83">
        <f t="shared" si="8"/>
        <v>229.82400000000001</v>
      </c>
      <c r="W47" s="83">
        <f t="shared" si="8"/>
        <v>80.296000000000006</v>
      </c>
      <c r="X47" s="83">
        <f t="shared" si="8"/>
        <v>294.96099999999996</v>
      </c>
      <c r="Y47" s="83">
        <f t="shared" si="8"/>
        <v>598.97</v>
      </c>
      <c r="Z47" s="84" t="str">
        <f t="shared" si="8"/>
        <v/>
      </c>
      <c r="AA47" s="100">
        <f>SUM(B47:Z47)</f>
        <v>8308.5419999999995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44412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61.820999999999998</v>
      </c>
      <c r="C4" s="18">
        <v>64.131</v>
      </c>
      <c r="D4" s="18">
        <v>9.0240000000000009</v>
      </c>
      <c r="E4" s="18">
        <v>6.8159999999999998</v>
      </c>
      <c r="F4" s="18">
        <v>7.5210000000000008</v>
      </c>
      <c r="G4" s="18">
        <v>13.632999999999997</v>
      </c>
      <c r="H4" s="18">
        <v>15.425999999999998</v>
      </c>
      <c r="I4" s="18">
        <v>89.352000000000004</v>
      </c>
      <c r="J4" s="18">
        <v>84.664000000000001</v>
      </c>
      <c r="K4" s="18">
        <v>174.57600000000002</v>
      </c>
      <c r="L4" s="18">
        <v>329.55600000000004</v>
      </c>
      <c r="M4" s="18">
        <v>601.95900000000006</v>
      </c>
      <c r="N4" s="18">
        <v>842.53600000000006</v>
      </c>
      <c r="O4" s="18">
        <v>870.7650000000001</v>
      </c>
      <c r="P4" s="18">
        <v>879.88900000000012</v>
      </c>
      <c r="Q4" s="18">
        <v>752.13900000000001</v>
      </c>
      <c r="R4" s="18">
        <v>774.69600000000014</v>
      </c>
      <c r="S4" s="18">
        <v>604.17300000000012</v>
      </c>
      <c r="T4" s="18">
        <v>588.88200000000006</v>
      </c>
      <c r="U4" s="18">
        <v>332.93200000000002</v>
      </c>
      <c r="V4" s="18">
        <v>229.82400000000004</v>
      </c>
      <c r="W4" s="18">
        <v>80.296000000000006</v>
      </c>
      <c r="X4" s="18">
        <v>294.96099999999996</v>
      </c>
      <c r="Y4" s="18">
        <v>598.97</v>
      </c>
      <c r="Z4" s="19"/>
      <c r="AA4" s="20">
        <f>SUM(B4:Z4)</f>
        <v>8308.5420000000013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202</v>
      </c>
      <c r="C7" s="28">
        <v>191</v>
      </c>
      <c r="D7" s="28">
        <v>139.93</v>
      </c>
      <c r="E7" s="28">
        <v>108.58</v>
      </c>
      <c r="F7" s="28">
        <v>104.3</v>
      </c>
      <c r="G7" s="28">
        <v>92.15</v>
      </c>
      <c r="H7" s="28">
        <v>133.41</v>
      </c>
      <c r="I7" s="28">
        <v>200</v>
      </c>
      <c r="J7" s="28">
        <v>202</v>
      </c>
      <c r="K7" s="28">
        <v>207</v>
      </c>
      <c r="L7" s="28">
        <v>209</v>
      </c>
      <c r="M7" s="28">
        <v>212</v>
      </c>
      <c r="N7" s="28">
        <v>214</v>
      </c>
      <c r="O7" s="28">
        <v>215</v>
      </c>
      <c r="P7" s="28">
        <v>215</v>
      </c>
      <c r="Q7" s="28">
        <v>214</v>
      </c>
      <c r="R7" s="28">
        <v>214</v>
      </c>
      <c r="S7" s="28">
        <v>212</v>
      </c>
      <c r="T7" s="28">
        <v>212</v>
      </c>
      <c r="U7" s="28">
        <v>209</v>
      </c>
      <c r="V7" s="28">
        <v>209</v>
      </c>
      <c r="W7" s="28">
        <v>202</v>
      </c>
      <c r="X7" s="28">
        <v>209</v>
      </c>
      <c r="Y7" s="28">
        <v>212</v>
      </c>
      <c r="Z7" s="29"/>
      <c r="AA7" s="30">
        <v>189.09875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>
        <v>0.78700000000000003</v>
      </c>
      <c r="F13" s="52">
        <v>0.79</v>
      </c>
      <c r="G13" s="52">
        <v>6.6859999999999999</v>
      </c>
      <c r="H13" s="52">
        <v>4.5979999999999999</v>
      </c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12.861000000000001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0.78700000000000003</v>
      </c>
      <c r="F14" s="57">
        <f t="shared" si="0"/>
        <v>0.79</v>
      </c>
      <c r="G14" s="57">
        <f t="shared" si="0"/>
        <v>6.6859999999999999</v>
      </c>
      <c r="H14" s="57">
        <f t="shared" si="0"/>
        <v>4.5979999999999999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12.861000000000001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2.5299999999999998</v>
      </c>
      <c r="C17" s="67">
        <v>2.5299999999999998</v>
      </c>
      <c r="D17" s="67">
        <v>0.18</v>
      </c>
      <c r="E17" s="67">
        <v>2.5299999999999998</v>
      </c>
      <c r="F17" s="67">
        <v>2.5299999999999998</v>
      </c>
      <c r="G17" s="67">
        <v>2.59</v>
      </c>
      <c r="H17" s="67">
        <v>2.59</v>
      </c>
      <c r="I17" s="67">
        <v>3.06</v>
      </c>
      <c r="J17" s="67">
        <v>2.2599999999999998</v>
      </c>
      <c r="K17" s="67">
        <v>15.943</v>
      </c>
      <c r="L17" s="67">
        <v>146.91399999999999</v>
      </c>
      <c r="M17" s="67">
        <v>436.28800000000001</v>
      </c>
      <c r="N17" s="67">
        <v>662.95699999999999</v>
      </c>
      <c r="O17" s="67">
        <v>698</v>
      </c>
      <c r="P17" s="67">
        <v>675</v>
      </c>
      <c r="Q17" s="67">
        <v>598.06799999999998</v>
      </c>
      <c r="R17" s="67">
        <v>622.95399999999995</v>
      </c>
      <c r="S17" s="67">
        <v>452.45100000000002</v>
      </c>
      <c r="T17" s="67">
        <v>446.661</v>
      </c>
      <c r="U17" s="67">
        <v>168.804</v>
      </c>
      <c r="V17" s="67">
        <v>70.391999999999996</v>
      </c>
      <c r="W17" s="67">
        <v>2.5299999999999998</v>
      </c>
      <c r="X17" s="67">
        <v>139.79399999999998</v>
      </c>
      <c r="Y17" s="67">
        <v>458.87900000000002</v>
      </c>
      <c r="Z17" s="68"/>
      <c r="AA17" s="69">
        <f>SUM(B17:Z17)</f>
        <v>5616.4349999999995</v>
      </c>
    </row>
    <row r="18" spans="1:27" ht="24.95" customHeight="1" x14ac:dyDescent="0.2">
      <c r="A18" s="70" t="s">
        <v>13</v>
      </c>
      <c r="B18" s="71">
        <v>18.275000000000006</v>
      </c>
      <c r="C18" s="72">
        <v>19.253</v>
      </c>
      <c r="D18" s="72">
        <v>4.1530000000000005</v>
      </c>
      <c r="E18" s="72">
        <v>2.0089999999999999</v>
      </c>
      <c r="F18" s="72">
        <v>2.0710000000000002</v>
      </c>
      <c r="G18" s="72">
        <v>2.3069999999999999</v>
      </c>
      <c r="H18" s="72">
        <v>4.3770000000000007</v>
      </c>
      <c r="I18" s="72">
        <v>31.561999999999998</v>
      </c>
      <c r="J18" s="72">
        <v>30.091999999999999</v>
      </c>
      <c r="K18" s="72">
        <v>35.036999999999999</v>
      </c>
      <c r="L18" s="72">
        <v>35.692</v>
      </c>
      <c r="M18" s="72">
        <v>20.477999999999998</v>
      </c>
      <c r="N18" s="72">
        <v>20.869</v>
      </c>
      <c r="O18" s="72">
        <v>26.607000000000003</v>
      </c>
      <c r="P18" s="72">
        <v>69.780999999999992</v>
      </c>
      <c r="Q18" s="72">
        <v>19.91</v>
      </c>
      <c r="R18" s="72">
        <v>17.644000000000002</v>
      </c>
      <c r="S18" s="72">
        <v>16.927</v>
      </c>
      <c r="T18" s="72">
        <v>14.836</v>
      </c>
      <c r="U18" s="72">
        <v>26.154999999999998</v>
      </c>
      <c r="V18" s="72">
        <v>25.108999999999998</v>
      </c>
      <c r="W18" s="72">
        <v>22.046000000000006</v>
      </c>
      <c r="X18" s="72">
        <v>25.956000000000003</v>
      </c>
      <c r="Y18" s="72">
        <v>16.456</v>
      </c>
      <c r="Z18" s="73"/>
      <c r="AA18" s="74">
        <f>SUM(B18:Z18)</f>
        <v>507.60200000000003</v>
      </c>
    </row>
    <row r="19" spans="1:27" ht="24.95" customHeight="1" x14ac:dyDescent="0.2">
      <c r="A19" s="70" t="s">
        <v>14</v>
      </c>
      <c r="B19" s="75">
        <v>41.016000000000005</v>
      </c>
      <c r="C19" s="76">
        <v>42.347999999999999</v>
      </c>
      <c r="D19" s="76">
        <v>4.6909999999999998</v>
      </c>
      <c r="E19" s="76">
        <v>1.49</v>
      </c>
      <c r="F19" s="76">
        <v>2.13</v>
      </c>
      <c r="G19" s="76">
        <v>2.0499999999999998</v>
      </c>
      <c r="H19" s="76">
        <v>3.8610000000000002</v>
      </c>
      <c r="I19" s="76">
        <v>54.73</v>
      </c>
      <c r="J19" s="76">
        <v>52.312000000000005</v>
      </c>
      <c r="K19" s="76">
        <v>123.596</v>
      </c>
      <c r="L19" s="76">
        <v>146.94999999999999</v>
      </c>
      <c r="M19" s="76">
        <v>145.19299999999998</v>
      </c>
      <c r="N19" s="76">
        <v>158.70999999999998</v>
      </c>
      <c r="O19" s="76">
        <v>146.15799999999999</v>
      </c>
      <c r="P19" s="76">
        <v>135.108</v>
      </c>
      <c r="Q19" s="76">
        <v>134.161</v>
      </c>
      <c r="R19" s="76">
        <v>134.09799999999998</v>
      </c>
      <c r="S19" s="76">
        <v>134.79499999999999</v>
      </c>
      <c r="T19" s="76">
        <v>127.38499999999999</v>
      </c>
      <c r="U19" s="76">
        <v>137.97300000000001</v>
      </c>
      <c r="V19" s="76">
        <v>134.32300000000001</v>
      </c>
      <c r="W19" s="76">
        <v>55.72</v>
      </c>
      <c r="X19" s="76">
        <v>129.21100000000001</v>
      </c>
      <c r="Y19" s="76">
        <v>123.63500000000001</v>
      </c>
      <c r="Z19" s="73"/>
      <c r="AA19" s="74">
        <f>SUM(B19:Z19)</f>
        <v>2171.6440000000002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61.821000000000012</v>
      </c>
      <c r="C22" s="83">
        <f t="shared" si="1"/>
        <v>64.131</v>
      </c>
      <c r="D22" s="83">
        <f t="shared" si="1"/>
        <v>9.0240000000000009</v>
      </c>
      <c r="E22" s="83">
        <f t="shared" si="1"/>
        <v>6.0289999999999999</v>
      </c>
      <c r="F22" s="83">
        <f t="shared" si="1"/>
        <v>6.7309999999999999</v>
      </c>
      <c r="G22" s="83">
        <f t="shared" si="1"/>
        <v>6.9470000000000001</v>
      </c>
      <c r="H22" s="83">
        <f t="shared" si="1"/>
        <v>10.828000000000001</v>
      </c>
      <c r="I22" s="83">
        <f t="shared" si="1"/>
        <v>89.352000000000004</v>
      </c>
      <c r="J22" s="83">
        <f t="shared" si="1"/>
        <v>84.664000000000001</v>
      </c>
      <c r="K22" s="83">
        <f t="shared" si="1"/>
        <v>174.57599999999999</v>
      </c>
      <c r="L22" s="83">
        <f t="shared" si="1"/>
        <v>329.55599999999998</v>
      </c>
      <c r="M22" s="83">
        <f t="shared" si="1"/>
        <v>601.95900000000006</v>
      </c>
      <c r="N22" s="83">
        <f t="shared" si="1"/>
        <v>842.53600000000006</v>
      </c>
      <c r="O22" s="83">
        <f t="shared" si="1"/>
        <v>870.76499999999999</v>
      </c>
      <c r="P22" s="83">
        <f t="shared" si="1"/>
        <v>879.8889999999999</v>
      </c>
      <c r="Q22" s="83">
        <f t="shared" si="1"/>
        <v>752.1389999999999</v>
      </c>
      <c r="R22" s="83">
        <f t="shared" si="1"/>
        <v>774.69599999999991</v>
      </c>
      <c r="S22" s="83">
        <f t="shared" si="1"/>
        <v>604.173</v>
      </c>
      <c r="T22" s="83">
        <f t="shared" si="1"/>
        <v>588.88200000000006</v>
      </c>
      <c r="U22" s="83">
        <f t="shared" si="1"/>
        <v>332.93200000000002</v>
      </c>
      <c r="V22" s="83">
        <f t="shared" si="1"/>
        <v>229.82400000000001</v>
      </c>
      <c r="W22" s="83">
        <f t="shared" si="1"/>
        <v>80.296000000000006</v>
      </c>
      <c r="X22" s="83">
        <f t="shared" si="1"/>
        <v>294.96100000000001</v>
      </c>
      <c r="Y22" s="83">
        <f t="shared" si="1"/>
        <v>598.97</v>
      </c>
      <c r="Z22" s="84">
        <f t="shared" si="1"/>
        <v>0</v>
      </c>
      <c r="AA22" s="85">
        <f t="shared" si="1"/>
        <v>8295.6810000000005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61.820999999999998</v>
      </c>
      <c r="C26" s="72">
        <v>64.131</v>
      </c>
      <c r="D26" s="72">
        <v>9.0239999999999991</v>
      </c>
      <c r="E26" s="72">
        <v>6.8159999999999998</v>
      </c>
      <c r="F26" s="72">
        <v>7.5209999999999999</v>
      </c>
      <c r="G26" s="72">
        <v>13.632999999999999</v>
      </c>
      <c r="H26" s="72">
        <v>15.426</v>
      </c>
      <c r="I26" s="72">
        <v>89.352000000000004</v>
      </c>
      <c r="J26" s="72">
        <v>84.664000000000001</v>
      </c>
      <c r="K26" s="72">
        <v>174.57599999999999</v>
      </c>
      <c r="L26" s="72">
        <v>329.55599999999998</v>
      </c>
      <c r="M26" s="72">
        <v>601.95899999999995</v>
      </c>
      <c r="N26" s="72">
        <v>842.53599999999994</v>
      </c>
      <c r="O26" s="72">
        <v>870.76499999999999</v>
      </c>
      <c r="P26" s="72">
        <v>879.88900000000001</v>
      </c>
      <c r="Q26" s="72">
        <v>752.13900000000001</v>
      </c>
      <c r="R26" s="72">
        <v>774.69600000000003</v>
      </c>
      <c r="S26" s="72">
        <v>604.173</v>
      </c>
      <c r="T26" s="72">
        <v>588.88199999999995</v>
      </c>
      <c r="U26" s="72">
        <v>332.93200000000002</v>
      </c>
      <c r="V26" s="72">
        <v>229.82400000000001</v>
      </c>
      <c r="W26" s="72">
        <v>80.296000000000006</v>
      </c>
      <c r="X26" s="72">
        <v>294.96100000000001</v>
      </c>
      <c r="Y26" s="72">
        <v>598.97</v>
      </c>
      <c r="Z26" s="73"/>
      <c r="AA26" s="74">
        <f>SUM(B26:Z26)</f>
        <v>8308.5419999999995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61.820999999999998</v>
      </c>
      <c r="C28" s="57">
        <f t="shared" si="2"/>
        <v>64.131</v>
      </c>
      <c r="D28" s="57">
        <f t="shared" si="2"/>
        <v>9.0239999999999991</v>
      </c>
      <c r="E28" s="57">
        <f t="shared" si="2"/>
        <v>6.8159999999999998</v>
      </c>
      <c r="F28" s="57">
        <f t="shared" si="2"/>
        <v>7.5209999999999999</v>
      </c>
      <c r="G28" s="57">
        <f t="shared" si="2"/>
        <v>13.632999999999999</v>
      </c>
      <c r="H28" s="57">
        <f t="shared" si="2"/>
        <v>15.426</v>
      </c>
      <c r="I28" s="57">
        <f t="shared" si="2"/>
        <v>89.352000000000004</v>
      </c>
      <c r="J28" s="57">
        <f t="shared" si="2"/>
        <v>84.664000000000001</v>
      </c>
      <c r="K28" s="57">
        <f t="shared" si="2"/>
        <v>174.57599999999999</v>
      </c>
      <c r="L28" s="57">
        <f t="shared" si="2"/>
        <v>329.55599999999998</v>
      </c>
      <c r="M28" s="57">
        <f t="shared" si="2"/>
        <v>601.95899999999995</v>
      </c>
      <c r="N28" s="57">
        <f t="shared" si="2"/>
        <v>842.53599999999994</v>
      </c>
      <c r="O28" s="57">
        <f t="shared" si="2"/>
        <v>870.76499999999999</v>
      </c>
      <c r="P28" s="57">
        <f t="shared" si="2"/>
        <v>879.88900000000001</v>
      </c>
      <c r="Q28" s="57">
        <f t="shared" si="2"/>
        <v>752.13900000000001</v>
      </c>
      <c r="R28" s="57">
        <f t="shared" si="2"/>
        <v>774.69600000000003</v>
      </c>
      <c r="S28" s="57">
        <f t="shared" si="2"/>
        <v>604.173</v>
      </c>
      <c r="T28" s="57">
        <f t="shared" si="2"/>
        <v>588.88199999999995</v>
      </c>
      <c r="U28" s="57">
        <f t="shared" si="2"/>
        <v>332.93200000000002</v>
      </c>
      <c r="V28" s="57">
        <f t="shared" si="2"/>
        <v>229.82400000000001</v>
      </c>
      <c r="W28" s="57">
        <f t="shared" si="2"/>
        <v>80.296000000000006</v>
      </c>
      <c r="X28" s="57">
        <f t="shared" si="2"/>
        <v>294.96100000000001</v>
      </c>
      <c r="Y28" s="57">
        <f t="shared" si="2"/>
        <v>598.97</v>
      </c>
      <c r="Z28" s="58">
        <f t="shared" si="2"/>
        <v>0</v>
      </c>
      <c r="AA28" s="59">
        <f t="shared" si="2"/>
        <v>8308.5419999999995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61.821000000000012</v>
      </c>
      <c r="C47" s="83">
        <f t="shared" ref="C47:Z47" si="8">SUM(C10:C13)+C22+C36</f>
        <v>64.131</v>
      </c>
      <c r="D47" s="83">
        <f t="shared" si="8"/>
        <v>9.0240000000000009</v>
      </c>
      <c r="E47" s="83">
        <f t="shared" si="8"/>
        <v>6.8159999999999998</v>
      </c>
      <c r="F47" s="83">
        <f t="shared" si="8"/>
        <v>7.5209999999999999</v>
      </c>
      <c r="G47" s="83">
        <f t="shared" si="8"/>
        <v>13.632999999999999</v>
      </c>
      <c r="H47" s="83">
        <f t="shared" si="8"/>
        <v>15.426000000000002</v>
      </c>
      <c r="I47" s="83">
        <f t="shared" si="8"/>
        <v>89.352000000000004</v>
      </c>
      <c r="J47" s="83">
        <f t="shared" si="8"/>
        <v>84.664000000000001</v>
      </c>
      <c r="K47" s="83">
        <f t="shared" si="8"/>
        <v>174.57599999999999</v>
      </c>
      <c r="L47" s="83">
        <f t="shared" si="8"/>
        <v>329.55599999999998</v>
      </c>
      <c r="M47" s="83">
        <f t="shared" si="8"/>
        <v>601.95900000000006</v>
      </c>
      <c r="N47" s="83">
        <f t="shared" si="8"/>
        <v>842.53600000000006</v>
      </c>
      <c r="O47" s="83">
        <f t="shared" si="8"/>
        <v>870.76499999999999</v>
      </c>
      <c r="P47" s="83">
        <f t="shared" si="8"/>
        <v>879.8889999999999</v>
      </c>
      <c r="Q47" s="83">
        <f t="shared" si="8"/>
        <v>752.1389999999999</v>
      </c>
      <c r="R47" s="83">
        <f t="shared" si="8"/>
        <v>774.69599999999991</v>
      </c>
      <c r="S47" s="83">
        <f t="shared" si="8"/>
        <v>604.173</v>
      </c>
      <c r="T47" s="83">
        <f t="shared" si="8"/>
        <v>588.88200000000006</v>
      </c>
      <c r="U47" s="83">
        <f t="shared" si="8"/>
        <v>332.93200000000002</v>
      </c>
      <c r="V47" s="83">
        <f t="shared" si="8"/>
        <v>229.82400000000001</v>
      </c>
      <c r="W47" s="83">
        <f t="shared" si="8"/>
        <v>80.296000000000006</v>
      </c>
      <c r="X47" s="83">
        <f t="shared" si="8"/>
        <v>294.96100000000001</v>
      </c>
      <c r="Y47" s="83">
        <f t="shared" si="8"/>
        <v>598.97</v>
      </c>
      <c r="Z47" s="84">
        <f t="shared" si="8"/>
        <v>0</v>
      </c>
      <c r="AA47" s="100">
        <f>SUM(B47:Z47)</f>
        <v>8308.5419999999995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2021-08-03T12:44:41Z</dcterms:created>
  <dcterms:modified xsi:type="dcterms:W3CDTF">2021-08-03T12:44:42Z</dcterms:modified>
</cp:coreProperties>
</file>