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<sst xmlns="http://schemas.openxmlformats.org/spreadsheetml/2006/main" count="110" uniqueCount="49">
  <si>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02/08/2021 15:46:11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</si>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</sst>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9.2279999999999998</c:v>
                </c:pt>
                <c:pt idx="3">
                  <c:v>22.5</c:v>
                </c:pt>
                <c:pt idx="4">
                  <c:v>22.5</c:v>
                </c:pt>
                <c:pt idx="5">
                  <c:v>22.5</c:v>
                </c:pt>
                <c:pt idx="6">
                  <c:v>26.538</c:v>
                </c:pt>
                <c:pt idx="7">
                  <c:v>22.5</c:v>
                </c:pt>
                <c:pt idx="9">
                  <c:v>25.928000000000001</c:v>
                </c:pt>
                <c:pt idx="10">
                  <c:v>29.198999999999998</c:v>
                </c:pt>
                <c:pt idx="13">
                  <c:v>35</c:v>
                </c:pt>
                <c:pt idx="14">
                  <c:v>22.5</c:v>
                </c:pt>
                <c:pt idx="15">
                  <c:v>97</c:v>
                </c:pt>
                <c:pt idx="16">
                  <c:v>109</c:v>
                </c:pt>
                <c:pt idx="17">
                  <c:v>118</c:v>
                </c:pt>
                <c:pt idx="18">
                  <c:v>126</c:v>
                </c:pt>
                <c:pt idx="19">
                  <c:v>158</c:v>
                </c:pt>
                <c:pt idx="20">
                  <c:v>213</c:v>
                </c:pt>
                <c:pt idx="21">
                  <c:v>91.415999999999997</c:v>
                </c:pt>
                <c:pt idx="22">
                  <c:v>210.81299999999999</c:v>
                </c:pt>
                <c:pt idx="23">
                  <c:v>221.43600000000001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17.868999999999996</c:v>
                </c:pt>
                <c:pt idx="1">
                  <c:v>1.0720000000000001</c:v>
                </c:pt>
                <c:pt idx="6">
                  <c:v>3.6350000000000002</c:v>
                </c:pt>
                <c:pt idx="7">
                  <c:v>36.052999999999997</c:v>
                </c:pt>
                <c:pt idx="8">
                  <c:v>25.526999999999997</c:v>
                </c:pt>
                <c:pt idx="9">
                  <c:v>11.865000000000002</c:v>
                </c:pt>
                <c:pt idx="10">
                  <c:v>18.893999999999998</c:v>
                </c:pt>
                <c:pt idx="11">
                  <c:v>19.081000000000003</c:v>
                </c:pt>
                <c:pt idx="12">
                  <c:v>14.987000000000002</c:v>
                </c:pt>
                <c:pt idx="13">
                  <c:v>1.9979999999999998</c:v>
                </c:pt>
                <c:pt idx="14">
                  <c:v>16.623000000000001</c:v>
                </c:pt>
                <c:pt idx="15">
                  <c:v>5.915</c:v>
                </c:pt>
                <c:pt idx="16">
                  <c:v>34.404000000000003</c:v>
                </c:pt>
                <c:pt idx="17">
                  <c:v>34.207000000000001</c:v>
                </c:pt>
                <c:pt idx="18">
                  <c:v>32.221000000000004</c:v>
                </c:pt>
                <c:pt idx="19">
                  <c:v>32.751000000000005</c:v>
                </c:pt>
                <c:pt idx="20">
                  <c:v>20.070999999999998</c:v>
                </c:pt>
                <c:pt idx="21">
                  <c:v>34.819000000000003</c:v>
                </c:pt>
                <c:pt idx="22">
                  <c:v>2.33</c:v>
                </c:pt>
                <c:pt idx="23">
                  <c:v>12.254000000000001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18.347999999999999</c:v>
                </c:pt>
                <c:pt idx="11">
                  <c:v>25.466000000000001</c:v>
                </c:pt>
                <c:pt idx="12">
                  <c:v>22.5</c:v>
                </c:pt>
                <c:pt idx="15">
                  <c:v>25</c:v>
                </c:pt>
                <c:pt idx="16">
                  <c:v>99.676999999999992</c:v>
                </c:pt>
                <c:pt idx="17">
                  <c:v>135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108.584</c:v>
                </c:pt>
                <c:pt idx="22">
                  <c:v>25</c:v>
                </c:pt>
                <c:pt idx="23">
                  <c:v>159.489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402704"/>
        <c:axId val="406403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35.791000000000004</c:v>
                </c:pt>
                <c:pt idx="1">
                  <c:v>8.1080000000000005</c:v>
                </c:pt>
                <c:pt idx="2">
                  <c:v>6.0110000000000001</c:v>
                </c:pt>
                <c:pt idx="3">
                  <c:v>27.788</c:v>
                </c:pt>
                <c:pt idx="4">
                  <c:v>27.215</c:v>
                </c:pt>
                <c:pt idx="5">
                  <c:v>28.533000000000001</c:v>
                </c:pt>
                <c:pt idx="6">
                  <c:v>34.149000000000001</c:v>
                </c:pt>
                <c:pt idx="7">
                  <c:v>58.552999999999997</c:v>
                </c:pt>
                <c:pt idx="8">
                  <c:v>48.027000000000008</c:v>
                </c:pt>
                <c:pt idx="9">
                  <c:v>37.792999999999999</c:v>
                </c:pt>
                <c:pt idx="10">
                  <c:v>48.093000000000004</c:v>
                </c:pt>
                <c:pt idx="11">
                  <c:v>44.547000000000011</c:v>
                </c:pt>
                <c:pt idx="12">
                  <c:v>37.486999999999995</c:v>
                </c:pt>
                <c:pt idx="13">
                  <c:v>43.547000000000004</c:v>
                </c:pt>
                <c:pt idx="14">
                  <c:v>47.286999999999999</c:v>
                </c:pt>
                <c:pt idx="15">
                  <c:v>128.42099999999999</c:v>
                </c:pt>
                <c:pt idx="16">
                  <c:v>248.476</c:v>
                </c:pt>
                <c:pt idx="17">
                  <c:v>292.10500000000002</c:v>
                </c:pt>
                <c:pt idx="18">
                  <c:v>186.357</c:v>
                </c:pt>
                <c:pt idx="19">
                  <c:v>218.624</c:v>
                </c:pt>
                <c:pt idx="20">
                  <c:v>258.07099999999997</c:v>
                </c:pt>
                <c:pt idx="21">
                  <c:v>235.53199999999998</c:v>
                </c:pt>
                <c:pt idx="22">
                  <c:v>238.143</c:v>
                </c:pt>
                <c:pt idx="23">
                  <c:v>393.17899999999997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02704"/>
        <c:axId val="406403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176.52</c:v>
                </c:pt>
                <c:pt idx="1">
                  <c:v>133.71</c:v>
                </c:pt>
                <c:pt idx="2">
                  <c:v>98.87</c:v>
                </c:pt>
                <c:pt idx="3">
                  <c:v>92.79</c:v>
                </c:pt>
                <c:pt idx="4">
                  <c:v>93.48</c:v>
                </c:pt>
                <c:pt idx="5">
                  <c:v>96.43</c:v>
                </c:pt>
                <c:pt idx="6">
                  <c:v>132.54</c:v>
                </c:pt>
                <c:pt idx="7">
                  <c:v>189.42</c:v>
                </c:pt>
                <c:pt idx="8">
                  <c:v>183.05</c:v>
                </c:pt>
                <c:pt idx="9">
                  <c:v>170.27</c:v>
                </c:pt>
                <c:pt idx="10">
                  <c:v>177.21</c:v>
                </c:pt>
                <c:pt idx="11">
                  <c:v>175.43</c:v>
                </c:pt>
                <c:pt idx="12">
                  <c:v>174.06</c:v>
                </c:pt>
                <c:pt idx="13">
                  <c:v>169.05</c:v>
                </c:pt>
                <c:pt idx="14">
                  <c:v>180.82</c:v>
                </c:pt>
                <c:pt idx="15">
                  <c:v>173.72</c:v>
                </c:pt>
                <c:pt idx="16">
                  <c:v>197.28</c:v>
                </c:pt>
                <c:pt idx="17">
                  <c:v>198.13</c:v>
                </c:pt>
                <c:pt idx="18">
                  <c:v>200</c:v>
                </c:pt>
                <c:pt idx="19">
                  <c:v>200</c:v>
                </c:pt>
                <c:pt idx="20">
                  <c:v>191</c:v>
                </c:pt>
                <c:pt idx="21">
                  <c:v>198.44</c:v>
                </c:pt>
                <c:pt idx="22">
                  <c:v>170.44</c:v>
                </c:pt>
                <c:pt idx="23">
                  <c:v>176.42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03880"/>
        <c:axId val="406403488"/>
      </c:lineChart>
      <c:catAx>
        <c:axId val="40640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03096"/>
        <c:crosses val="autoZero"/>
        <c:auto val="1"/>
        <c:lblAlgn val="ctr"/>
        <c:lblOffset val="100"/>
        <c:noMultiLvlLbl val="0"/>
      </c:catAx>
      <c:valAx>
        <c:axId val="40640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02704"/>
        <c:crosses val="autoZero"/>
        <c:crossBetween val="between"/>
      </c:valAx>
      <c:valAx>
        <c:axId val="406403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03880"/>
        <c:crosses val="max"/>
        <c:crossBetween val="between"/>
      </c:valAx>
      <c:catAx>
        <c:axId val="406403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40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1583.0580000000004</v>
          </cell>
        </row>
        <row r="28">
          <cell r="C28">
            <v>694.06399999999996</v>
          </cell>
        </row>
        <row r="29">
          <cell r="C29">
            <v>0</v>
          </cell>
        </row>
        <row r="30">
          <cell r="C30">
            <v>376.57600000000002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78.138999999999996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693</v>
          </cell>
        </row>
        <row r="39">
          <cell r="C39">
            <v>189.68300000000002</v>
          </cell>
        </row>
        <row r="40">
          <cell r="C40">
            <v>294.91500000000002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1538.894</v>
          </cell>
        </row>
        <row r="47">
          <cell r="C47">
            <v>15.344999999999999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176.52</v>
          </cell>
          <cell r="C7">
            <v>133.71</v>
          </cell>
          <cell r="D7">
            <v>98.87</v>
          </cell>
          <cell r="E7">
            <v>92.79</v>
          </cell>
          <cell r="F7">
            <v>93.48</v>
          </cell>
          <cell r="G7">
            <v>96.43</v>
          </cell>
          <cell r="H7">
            <v>132.54</v>
          </cell>
          <cell r="I7">
            <v>189.42</v>
          </cell>
          <cell r="J7">
            <v>183.05</v>
          </cell>
          <cell r="K7">
            <v>170.27</v>
          </cell>
          <cell r="L7">
            <v>177.21</v>
          </cell>
          <cell r="M7">
            <v>175.43</v>
          </cell>
          <cell r="N7">
            <v>174.06</v>
          </cell>
          <cell r="O7">
            <v>169.05</v>
          </cell>
          <cell r="P7">
            <v>180.82</v>
          </cell>
          <cell r="Q7">
            <v>173.72</v>
          </cell>
          <cell r="R7">
            <v>197.28</v>
          </cell>
          <cell r="S7">
            <v>198.13</v>
          </cell>
          <cell r="T7">
            <v>200</v>
          </cell>
          <cell r="U7">
            <v>200</v>
          </cell>
          <cell r="V7">
            <v>191</v>
          </cell>
          <cell r="W7">
            <v>198.44</v>
          </cell>
          <cell r="X7">
            <v>170.44</v>
          </cell>
          <cell r="Y7">
            <v>176.42</v>
          </cell>
        </row>
        <row r="27">
          <cell r="B27">
            <v>9.2279999999999998</v>
          </cell>
          <cell r="E27">
            <v>22.5</v>
          </cell>
          <cell r="F27">
            <v>22.5</v>
          </cell>
          <cell r="G27">
            <v>22.5</v>
          </cell>
          <cell r="H27">
            <v>22.5</v>
          </cell>
          <cell r="I27">
            <v>22.5</v>
          </cell>
          <cell r="K27">
            <v>22.5</v>
          </cell>
          <cell r="L27">
            <v>22.5</v>
          </cell>
          <cell r="O27">
            <v>35</v>
          </cell>
          <cell r="P27">
            <v>22.5</v>
          </cell>
          <cell r="Q27">
            <v>97</v>
          </cell>
          <cell r="R27">
            <v>109</v>
          </cell>
          <cell r="S27">
            <v>118</v>
          </cell>
          <cell r="T27">
            <v>126</v>
          </cell>
          <cell r="U27">
            <v>158</v>
          </cell>
          <cell r="V27">
            <v>195</v>
          </cell>
          <cell r="W27">
            <v>91.415999999999997</v>
          </cell>
          <cell r="X27">
            <v>209</v>
          </cell>
          <cell r="Y27">
            <v>209</v>
          </cell>
        </row>
        <row r="35">
          <cell r="H35">
            <v>2.0190000000000001</v>
          </cell>
          <cell r="K35">
            <v>3.4279999999999999</v>
          </cell>
          <cell r="L35">
            <v>6.6989999999999998</v>
          </cell>
          <cell r="V35">
            <v>9</v>
          </cell>
          <cell r="X35">
            <v>1.8129999999999999</v>
          </cell>
          <cell r="Y35">
            <v>6.218</v>
          </cell>
        </row>
        <row r="36">
          <cell r="H36">
            <v>2.0190000000000001</v>
          </cell>
          <cell r="V36">
            <v>9</v>
          </cell>
          <cell r="Y36">
            <v>6.218</v>
          </cell>
        </row>
        <row r="38">
          <cell r="Y38">
            <v>54.488999999999997</v>
          </cell>
        </row>
        <row r="39">
          <cell r="W39">
            <v>8.5839999999999996</v>
          </cell>
          <cell r="Y39">
            <v>80</v>
          </cell>
        </row>
        <row r="40">
          <cell r="Q40">
            <v>25</v>
          </cell>
          <cell r="R40">
            <v>25</v>
          </cell>
          <cell r="S40">
            <v>25</v>
          </cell>
          <cell r="T40">
            <v>25</v>
          </cell>
          <cell r="U40">
            <v>25</v>
          </cell>
          <cell r="V40">
            <v>25</v>
          </cell>
          <cell r="W40">
            <v>50</v>
          </cell>
          <cell r="X40">
            <v>25</v>
          </cell>
          <cell r="Y40">
            <v>25</v>
          </cell>
        </row>
        <row r="46">
          <cell r="R46">
            <v>30</v>
          </cell>
          <cell r="S46">
            <v>30</v>
          </cell>
        </row>
        <row r="47">
          <cell r="M47">
            <v>25.466000000000001</v>
          </cell>
          <cell r="R47">
            <v>30</v>
          </cell>
          <cell r="S47">
            <v>30</v>
          </cell>
        </row>
        <row r="48">
          <cell r="N48">
            <v>22.5</v>
          </cell>
        </row>
        <row r="49">
          <cell r="J49">
            <v>18.347999999999999</v>
          </cell>
        </row>
        <row r="51">
          <cell r="R51">
            <v>14.677</v>
          </cell>
          <cell r="S51">
            <v>50</v>
          </cell>
          <cell r="W51">
            <v>50</v>
          </cell>
        </row>
        <row r="57">
          <cell r="B57">
            <v>17.868999999999996</v>
          </cell>
          <cell r="C57">
            <v>1.0720000000000001</v>
          </cell>
          <cell r="H57">
            <v>3.6350000000000002</v>
          </cell>
          <cell r="I57">
            <v>36.052999999999997</v>
          </cell>
          <cell r="J57">
            <v>25.526999999999997</v>
          </cell>
          <cell r="K57">
            <v>11.865000000000002</v>
          </cell>
          <cell r="L57">
            <v>18.893999999999998</v>
          </cell>
          <cell r="M57">
            <v>19.081000000000003</v>
          </cell>
          <cell r="N57">
            <v>14.987000000000002</v>
          </cell>
          <cell r="O57">
            <v>1.9979999999999998</v>
          </cell>
          <cell r="P57">
            <v>16.623000000000001</v>
          </cell>
          <cell r="Q57">
            <v>5.915</v>
          </cell>
          <cell r="R57">
            <v>34.404000000000003</v>
          </cell>
          <cell r="S57">
            <v>34.207000000000001</v>
          </cell>
          <cell r="T57">
            <v>32.221000000000004</v>
          </cell>
          <cell r="U57">
            <v>32.751000000000005</v>
          </cell>
          <cell r="V57">
            <v>20.070999999999998</v>
          </cell>
          <cell r="W57">
            <v>34.819000000000003</v>
          </cell>
          <cell r="X57">
            <v>2.33</v>
          </cell>
          <cell r="Y57">
            <v>12.254000000000001</v>
          </cell>
        </row>
        <row r="64">
          <cell r="B64">
            <v>8.6940000000000008</v>
          </cell>
          <cell r="C64">
            <v>7.0359999999999996</v>
          </cell>
          <cell r="D64">
            <v>6.0109999999999992</v>
          </cell>
          <cell r="E64">
            <v>5.2880000000000003</v>
          </cell>
          <cell r="F64">
            <v>4.7149999999999999</v>
          </cell>
          <cell r="G64">
            <v>6.0330000000000004</v>
          </cell>
          <cell r="H64">
            <v>3.976</v>
          </cell>
          <cell r="J64">
            <v>4.1520000000000001</v>
          </cell>
          <cell r="O64">
            <v>6.5490000000000004</v>
          </cell>
          <cell r="P64">
            <v>8.1639999999999997</v>
          </cell>
          <cell r="Q64">
            <v>0.50600000000000001</v>
          </cell>
          <cell r="R64">
            <v>5.3949999999999996</v>
          </cell>
          <cell r="S64">
            <v>4.8980000000000006</v>
          </cell>
          <cell r="T64">
            <v>3.1360000000000001</v>
          </cell>
          <cell r="U64">
            <v>2.8730000000000002</v>
          </cell>
          <cell r="W64">
            <v>0.71299999999999997</v>
          </cell>
        </row>
      </sheetData>
      <sheetData sheetId="17">
        <row r="38">
          <cell r="Q38">
            <v>50</v>
          </cell>
          <cell r="R38">
            <v>106.17700000000001</v>
          </cell>
          <cell r="S38">
            <v>173</v>
          </cell>
          <cell r="T38">
            <v>71</v>
          </cell>
          <cell r="U38">
            <v>103</v>
          </cell>
          <cell r="V38">
            <v>140</v>
          </cell>
          <cell r="W38">
            <v>200</v>
          </cell>
          <cell r="X38">
            <v>150</v>
          </cell>
        </row>
        <row r="39">
          <cell r="B39">
            <v>9.2279999999999998</v>
          </cell>
          <cell r="Q39">
            <v>49.5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X39">
            <v>61.5</v>
          </cell>
        </row>
        <row r="46">
          <cell r="Y46">
            <v>12.989000000000001</v>
          </cell>
        </row>
        <row r="48">
          <cell r="O48">
            <v>12.5</v>
          </cell>
        </row>
        <row r="57">
          <cell r="C57">
            <v>1.4550000000000001</v>
          </cell>
          <cell r="D57">
            <v>3.645</v>
          </cell>
          <cell r="E57">
            <v>2.927</v>
          </cell>
          <cell r="F57">
            <v>2.3040000000000003</v>
          </cell>
          <cell r="G57">
            <v>3.2089999999999996</v>
          </cell>
          <cell r="O57">
            <v>1.8049999999999999</v>
          </cell>
        </row>
        <row r="62">
          <cell r="E62">
            <v>22.5</v>
          </cell>
          <cell r="F62">
            <v>22.5</v>
          </cell>
          <cell r="G62">
            <v>22.5</v>
          </cell>
          <cell r="H62">
            <v>22.5</v>
          </cell>
          <cell r="I62">
            <v>22.5</v>
          </cell>
          <cell r="J62">
            <v>22.5</v>
          </cell>
          <cell r="K62">
            <v>22.5</v>
          </cell>
          <cell r="L62">
            <v>22.5</v>
          </cell>
          <cell r="M62">
            <v>22.5</v>
          </cell>
          <cell r="N62">
            <v>22.5</v>
          </cell>
          <cell r="O62">
            <v>22.5</v>
          </cell>
          <cell r="P62">
            <v>22.5</v>
          </cell>
          <cell r="Q62">
            <v>22.5</v>
          </cell>
          <cell r="R62">
            <v>22.5</v>
          </cell>
          <cell r="X62">
            <v>22.5</v>
          </cell>
          <cell r="Y62">
            <v>355.5</v>
          </cell>
        </row>
        <row r="63">
          <cell r="B63">
            <v>11.809000000000001</v>
          </cell>
          <cell r="C63">
            <v>3.8780000000000001</v>
          </cell>
          <cell r="D63">
            <v>2.3660000000000001</v>
          </cell>
          <cell r="E63">
            <v>2.3610000000000002</v>
          </cell>
          <cell r="F63">
            <v>2.411</v>
          </cell>
          <cell r="G63">
            <v>2.8239999999999998</v>
          </cell>
          <cell r="H63">
            <v>7.6069999999999993</v>
          </cell>
          <cell r="I63">
            <v>12.371</v>
          </cell>
          <cell r="J63">
            <v>10.712999999999999</v>
          </cell>
          <cell r="K63">
            <v>6.7550000000000008</v>
          </cell>
          <cell r="L63">
            <v>6.0149999999999997</v>
          </cell>
          <cell r="M63">
            <v>6.6440000000000001</v>
          </cell>
          <cell r="N63">
            <v>5.2320000000000002</v>
          </cell>
          <cell r="O63">
            <v>5.17</v>
          </cell>
          <cell r="P63">
            <v>16.630000000000003</v>
          </cell>
          <cell r="Q63">
            <v>4.6470000000000002</v>
          </cell>
          <cell r="R63">
            <v>14.462</v>
          </cell>
          <cell r="S63">
            <v>13.925000000000001</v>
          </cell>
          <cell r="T63">
            <v>10.782</v>
          </cell>
          <cell r="U63">
            <v>11.619</v>
          </cell>
          <cell r="V63">
            <v>13.251999999999999</v>
          </cell>
          <cell r="W63">
            <v>11.747</v>
          </cell>
          <cell r="X63">
            <v>3.298</v>
          </cell>
          <cell r="Y63">
            <v>3.165</v>
          </cell>
        </row>
        <row r="64">
          <cell r="B64">
            <v>14.754</v>
          </cell>
          <cell r="C64">
            <v>2.7750000000000004</v>
          </cell>
          <cell r="H64">
            <v>4.0419999999999998</v>
          </cell>
          <cell r="I64">
            <v>23.682000000000002</v>
          </cell>
          <cell r="J64">
            <v>14.814</v>
          </cell>
          <cell r="K64">
            <v>8.5379999999999985</v>
          </cell>
          <cell r="L64">
            <v>19.578000000000003</v>
          </cell>
          <cell r="M64">
            <v>15.402999999999999</v>
          </cell>
          <cell r="N64">
            <v>9.754999999999999</v>
          </cell>
          <cell r="O64">
            <v>1.5719999999999998</v>
          </cell>
          <cell r="P64">
            <v>8.1569999999999983</v>
          </cell>
          <cell r="Q64">
            <v>1.774</v>
          </cell>
          <cell r="R64">
            <v>25.337</v>
          </cell>
          <cell r="S64">
            <v>25.18</v>
          </cell>
          <cell r="T64">
            <v>24.574999999999999</v>
          </cell>
          <cell r="U64">
            <v>24.004999999999999</v>
          </cell>
          <cell r="V64">
            <v>24.818999999999999</v>
          </cell>
          <cell r="W64">
            <v>23.785</v>
          </cell>
          <cell r="X64">
            <v>0.84499999999999997</v>
          </cell>
          <cell r="Y64">
            <v>21.525000000000002</v>
          </cell>
        </row>
      </sheetData>
      <sheetData sheetId="18">
        <row r="7">
          <cell r="B7">
            <v>176.52</v>
          </cell>
          <cell r="C7">
            <v>133.71</v>
          </cell>
          <cell r="D7">
            <v>98.87</v>
          </cell>
          <cell r="E7">
            <v>92.79</v>
          </cell>
          <cell r="F7">
            <v>93.48</v>
          </cell>
          <cell r="G7">
            <v>96.43</v>
          </cell>
          <cell r="H7">
            <v>132.54</v>
          </cell>
          <cell r="I7">
            <v>189.42</v>
          </cell>
          <cell r="J7">
            <v>183.05</v>
          </cell>
          <cell r="K7">
            <v>170.27</v>
          </cell>
          <cell r="L7">
            <v>177.21</v>
          </cell>
          <cell r="M7">
            <v>175.43</v>
          </cell>
          <cell r="N7">
            <v>174.06</v>
          </cell>
          <cell r="O7">
            <v>169.05</v>
          </cell>
          <cell r="P7">
            <v>180.82</v>
          </cell>
          <cell r="Q7">
            <v>173.72</v>
          </cell>
          <cell r="R7">
            <v>197.28</v>
          </cell>
          <cell r="S7">
            <v>198.13</v>
          </cell>
          <cell r="T7">
            <v>200</v>
          </cell>
          <cell r="U7">
            <v>200</v>
          </cell>
          <cell r="V7">
            <v>191</v>
          </cell>
          <cell r="W7">
            <v>198.44</v>
          </cell>
          <cell r="X7">
            <v>170.44</v>
          </cell>
          <cell r="Y7">
            <v>176.42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44409</v>
          </cell>
        </row>
        <row r="4">
          <cell r="B4">
            <v>44409</v>
          </cell>
        </row>
        <row r="5">
          <cell r="B5">
            <v>44409</v>
          </cell>
        </row>
        <row r="6">
          <cell r="B6">
            <v>44409</v>
          </cell>
        </row>
        <row r="7">
          <cell r="B7">
            <v>44409</v>
          </cell>
        </row>
        <row r="8">
          <cell r="B8">
            <v>44409</v>
          </cell>
        </row>
        <row r="9">
          <cell r="B9">
            <v>44409</v>
          </cell>
        </row>
        <row r="10">
          <cell r="B10">
            <v>44409</v>
          </cell>
        </row>
        <row r="11">
          <cell r="B11">
            <v>44409</v>
          </cell>
        </row>
        <row r="12">
          <cell r="B12">
            <v>44409</v>
          </cell>
        </row>
        <row r="13">
          <cell r="B13">
            <v>44409</v>
          </cell>
        </row>
        <row r="14">
          <cell r="B14">
            <v>44409</v>
          </cell>
        </row>
        <row r="15">
          <cell r="B15">
            <v>44409</v>
          </cell>
        </row>
        <row r="16">
          <cell r="B16">
            <v>44409</v>
          </cell>
        </row>
      </sheetData>
      <sheetData sheetId="41">
        <row r="2">
          <cell r="C2">
            <v>44412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267.54700000000003</v>
          </cell>
          <cell r="J27">
            <v>267.54700000000003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35.791000000000011</v>
      </c>
      <c r="C4" s="18">
        <v>8.1079999999999988</v>
      </c>
      <c r="D4" s="18">
        <v>6.0109999999999992</v>
      </c>
      <c r="E4" s="18">
        <v>27.788</v>
      </c>
      <c r="F4" s="18">
        <v>27.215</v>
      </c>
      <c r="G4" s="18">
        <v>28.533000000000001</v>
      </c>
      <c r="H4" s="18">
        <v>34.148999999999994</v>
      </c>
      <c r="I4" s="18">
        <v>58.552999999999997</v>
      </c>
      <c r="J4" s="18">
        <v>48.027000000000001</v>
      </c>
      <c r="K4" s="18">
        <v>37.792999999999999</v>
      </c>
      <c r="L4" s="18">
        <v>48.093000000000004</v>
      </c>
      <c r="M4" s="18">
        <v>44.547000000000004</v>
      </c>
      <c r="N4" s="18">
        <v>37.486999999999995</v>
      </c>
      <c r="O4" s="18">
        <v>43.547000000000004</v>
      </c>
      <c r="P4" s="18">
        <v>47.286999999999992</v>
      </c>
      <c r="Q4" s="18">
        <v>128.42099999999999</v>
      </c>
      <c r="R4" s="18">
        <v>248.47599999999997</v>
      </c>
      <c r="S4" s="18">
        <v>292.10500000000002</v>
      </c>
      <c r="T4" s="18">
        <v>186.35700000000003</v>
      </c>
      <c r="U4" s="18">
        <v>218.624</v>
      </c>
      <c r="V4" s="18">
        <v>258.07100000000003</v>
      </c>
      <c r="W4" s="18">
        <v>235.53199999999998</v>
      </c>
      <c r="X4" s="18">
        <v>238.143</v>
      </c>
      <c r="Y4" s="18">
        <v>393.17899999999997</v>
      </c>
      <c r="Z4" s="19"/>
      <c r="AA4" s="20">
        <f>SUM(B4:Z4)</f>
        <v>2731.8370000000004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176.52</v>
      </c>
      <c r="C7" s="28">
        <v>133.71</v>
      </c>
      <c r="D7" s="28">
        <v>98.87</v>
      </c>
      <c r="E7" s="28">
        <v>92.79</v>
      </c>
      <c r="F7" s="28">
        <v>93.48</v>
      </c>
      <c r="G7" s="28">
        <v>96.43</v>
      </c>
      <c r="H7" s="28">
        <v>132.54</v>
      </c>
      <c r="I7" s="28">
        <v>189.42</v>
      </c>
      <c r="J7" s="28">
        <v>183.05</v>
      </c>
      <c r="K7" s="28">
        <v>170.27</v>
      </c>
      <c r="L7" s="28">
        <v>177.21</v>
      </c>
      <c r="M7" s="28">
        <v>175.43</v>
      </c>
      <c r="N7" s="28">
        <v>174.06</v>
      </c>
      <c r="O7" s="28">
        <v>169.05</v>
      </c>
      <c r="P7" s="28">
        <v>180.82</v>
      </c>
      <c r="Q7" s="28">
        <v>173.72</v>
      </c>
      <c r="R7" s="28">
        <v>197.28</v>
      </c>
      <c r="S7" s="28">
        <v>198.13</v>
      </c>
      <c r="T7" s="28">
        <v>200</v>
      </c>
      <c r="U7" s="28">
        <v>200</v>
      </c>
      <c r="V7" s="28">
        <v>191</v>
      </c>
      <c r="W7" s="28">
        <v>198.44</v>
      </c>
      <c r="X7" s="28">
        <v>170.44</v>
      </c>
      <c r="Y7" s="28">
        <v>176.42</v>
      </c>
      <c r="Z7" s="29"/>
      <c r="AA7" s="30">
        <f>IF(SUM(GR_MAINLAND_MCP_SUM_SELL)&lt;&gt;0,AVERAGEIF(GR_MAINLAND_MCP_SUM_SELL,"&lt;&gt;"""),"")</f>
        <v>164.54500000000002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9.2279999999999998</v>
      </c>
      <c r="C11" s="47"/>
      <c r="D11" s="47"/>
      <c r="E11" s="47">
        <v>22.5</v>
      </c>
      <c r="F11" s="47">
        <v>22.5</v>
      </c>
      <c r="G11" s="47">
        <v>22.5</v>
      </c>
      <c r="H11" s="47">
        <v>26.538</v>
      </c>
      <c r="I11" s="47">
        <v>22.5</v>
      </c>
      <c r="J11" s="47"/>
      <c r="K11" s="47">
        <v>25.928000000000001</v>
      </c>
      <c r="L11" s="47">
        <v>29.198999999999998</v>
      </c>
      <c r="M11" s="47"/>
      <c r="N11" s="47"/>
      <c r="O11" s="47">
        <v>35</v>
      </c>
      <c r="P11" s="47">
        <v>22.5</v>
      </c>
      <c r="Q11" s="47">
        <v>97</v>
      </c>
      <c r="R11" s="47">
        <v>109</v>
      </c>
      <c r="S11" s="47">
        <v>118</v>
      </c>
      <c r="T11" s="47">
        <v>126</v>
      </c>
      <c r="U11" s="47">
        <v>158</v>
      </c>
      <c r="V11" s="47">
        <v>213</v>
      </c>
      <c r="W11" s="47">
        <v>91.415999999999997</v>
      </c>
      <c r="X11" s="47">
        <v>210.81299999999999</v>
      </c>
      <c r="Y11" s="47">
        <v>221.43600000000001</v>
      </c>
      <c r="Z11" s="48"/>
      <c r="AA11" s="49">
        <f>SUM(B11:Z11)</f>
        <v>1583.0579999999998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18.347999999999999</v>
      </c>
      <c r="K12" s="47"/>
      <c r="L12" s="47"/>
      <c r="M12" s="47">
        <v>25.466000000000001</v>
      </c>
      <c r="N12" s="47">
        <v>22.5</v>
      </c>
      <c r="O12" s="47"/>
      <c r="P12" s="47"/>
      <c r="Q12" s="47">
        <v>25</v>
      </c>
      <c r="R12" s="47">
        <v>99.676999999999992</v>
      </c>
      <c r="S12" s="47">
        <v>135</v>
      </c>
      <c r="T12" s="47">
        <v>25</v>
      </c>
      <c r="U12" s="47">
        <v>25</v>
      </c>
      <c r="V12" s="47">
        <v>25</v>
      </c>
      <c r="W12" s="47">
        <v>108.584</v>
      </c>
      <c r="X12" s="47">
        <v>25</v>
      </c>
      <c r="Y12" s="47">
        <v>159.489</v>
      </c>
      <c r="Z12" s="48"/>
      <c r="AA12" s="49">
        <f>SUM(B12:Z12)</f>
        <v>694.06400000000008</v>
      </c>
    </row>
    <row r="13" spans="1:27" ht="24.95" customHeight="1" x14ac:dyDescent="0.2">
      <c r="A13" s="50" t="s">
        <v>9</v>
      </c>
      <c r="B13" s="51">
        <v>17.868999999999996</v>
      </c>
      <c r="C13" s="52">
        <v>1.0720000000000001</v>
      </c>
      <c r="D13" s="52"/>
      <c r="E13" s="52"/>
      <c r="F13" s="52"/>
      <c r="G13" s="52"/>
      <c r="H13" s="52">
        <v>3.6350000000000002</v>
      </c>
      <c r="I13" s="52">
        <v>36.052999999999997</v>
      </c>
      <c r="J13" s="52">
        <v>25.526999999999997</v>
      </c>
      <c r="K13" s="52">
        <v>11.865000000000002</v>
      </c>
      <c r="L13" s="52">
        <v>18.893999999999998</v>
      </c>
      <c r="M13" s="52">
        <v>19.081000000000003</v>
      </c>
      <c r="N13" s="52">
        <v>14.987000000000002</v>
      </c>
      <c r="O13" s="52">
        <v>1.9979999999999998</v>
      </c>
      <c r="P13" s="52">
        <v>16.623000000000001</v>
      </c>
      <c r="Q13" s="52">
        <v>5.915</v>
      </c>
      <c r="R13" s="52">
        <v>34.404000000000003</v>
      </c>
      <c r="S13" s="52">
        <v>34.207000000000001</v>
      </c>
      <c r="T13" s="52">
        <v>32.221000000000004</v>
      </c>
      <c r="U13" s="52">
        <v>32.751000000000005</v>
      </c>
      <c r="V13" s="52">
        <v>20.070999999999998</v>
      </c>
      <c r="W13" s="52">
        <v>34.819000000000003</v>
      </c>
      <c r="X13" s="52">
        <v>2.33</v>
      </c>
      <c r="Y13" s="52">
        <v>12.254000000000001</v>
      </c>
      <c r="Z13" s="53"/>
      <c r="AA13" s="54">
        <f>SUM(B13:Z13)</f>
        <v>376.57600000000002</v>
      </c>
    </row>
    <row r="14" spans="1:27" ht="30" customHeight="1" thickBot="1" x14ac:dyDescent="0.25">
      <c r="A14" s="55" t="s">
        <v>10</v>
      </c>
      <c r="B14" s="56">
        <f>IF(LEN(B$2)&gt;0,SUM(B10:B13),"")</f>
        <v>27.096999999999994</v>
      </c>
      <c r="C14" s="57">
        <f t="shared" ref="C14:Z14" si="0">IF(LEN(C$2)&gt;0,SUM(C10:C13),"")</f>
        <v>1.0720000000000001</v>
      </c>
      <c r="D14" s="57">
        <f t="shared" si="0"/>
        <v>0</v>
      </c>
      <c r="E14" s="57">
        <f t="shared" si="0"/>
        <v>22.5</v>
      </c>
      <c r="F14" s="57">
        <f t="shared" si="0"/>
        <v>22.5</v>
      </c>
      <c r="G14" s="57">
        <f t="shared" si="0"/>
        <v>22.5</v>
      </c>
      <c r="H14" s="57">
        <f t="shared" si="0"/>
        <v>30.173000000000002</v>
      </c>
      <c r="I14" s="57">
        <f t="shared" si="0"/>
        <v>58.552999999999997</v>
      </c>
      <c r="J14" s="57">
        <f t="shared" si="0"/>
        <v>43.875</v>
      </c>
      <c r="K14" s="57">
        <f t="shared" si="0"/>
        <v>37.793000000000006</v>
      </c>
      <c r="L14" s="57">
        <f t="shared" si="0"/>
        <v>48.092999999999996</v>
      </c>
      <c r="M14" s="57">
        <f t="shared" si="0"/>
        <v>44.547000000000004</v>
      </c>
      <c r="N14" s="57">
        <f t="shared" si="0"/>
        <v>37.487000000000002</v>
      </c>
      <c r="O14" s="57">
        <f t="shared" si="0"/>
        <v>36.997999999999998</v>
      </c>
      <c r="P14" s="57">
        <f t="shared" si="0"/>
        <v>39.123000000000005</v>
      </c>
      <c r="Q14" s="57">
        <f t="shared" si="0"/>
        <v>127.91500000000001</v>
      </c>
      <c r="R14" s="57">
        <f t="shared" si="0"/>
        <v>243.08099999999999</v>
      </c>
      <c r="S14" s="57">
        <f t="shared" si="0"/>
        <v>287.20699999999999</v>
      </c>
      <c r="T14" s="57">
        <f t="shared" si="0"/>
        <v>183.221</v>
      </c>
      <c r="U14" s="57">
        <f t="shared" si="0"/>
        <v>215.751</v>
      </c>
      <c r="V14" s="57">
        <f t="shared" si="0"/>
        <v>258.07100000000003</v>
      </c>
      <c r="W14" s="57">
        <f t="shared" si="0"/>
        <v>234.81900000000002</v>
      </c>
      <c r="X14" s="57">
        <f t="shared" si="0"/>
        <v>238.143</v>
      </c>
      <c r="Y14" s="57">
        <f t="shared" si="0"/>
        <v>393.17900000000003</v>
      </c>
      <c r="Z14" s="58" t="str">
        <f t="shared" si="0"/>
        <v/>
      </c>
      <c r="AA14" s="59">
        <f>SUM(AA9:AA13)</f>
        <v>2653.6979999999999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8.6940000000000008</v>
      </c>
      <c r="C19" s="76">
        <v>7.0359999999999996</v>
      </c>
      <c r="D19" s="76">
        <v>6.0109999999999992</v>
      </c>
      <c r="E19" s="76">
        <v>5.2880000000000003</v>
      </c>
      <c r="F19" s="76">
        <v>4.7149999999999999</v>
      </c>
      <c r="G19" s="76">
        <v>6.0330000000000004</v>
      </c>
      <c r="H19" s="76">
        <v>3.976</v>
      </c>
      <c r="I19" s="76"/>
      <c r="J19" s="76">
        <v>4.1520000000000001</v>
      </c>
      <c r="K19" s="76"/>
      <c r="L19" s="76"/>
      <c r="M19" s="76"/>
      <c r="N19" s="76"/>
      <c r="O19" s="76">
        <v>6.5490000000000004</v>
      </c>
      <c r="P19" s="76">
        <v>8.1639999999999997</v>
      </c>
      <c r="Q19" s="76">
        <v>0.50600000000000001</v>
      </c>
      <c r="R19" s="76">
        <v>5.3949999999999996</v>
      </c>
      <c r="S19" s="76">
        <v>4.8980000000000006</v>
      </c>
      <c r="T19" s="76">
        <v>3.1360000000000001</v>
      </c>
      <c r="U19" s="76">
        <v>2.8730000000000002</v>
      </c>
      <c r="V19" s="76"/>
      <c r="W19" s="76">
        <v>0.71299999999999997</v>
      </c>
      <c r="X19" s="76"/>
      <c r="Y19" s="76"/>
      <c r="Z19" s="73"/>
      <c r="AA19" s="74">
        <f>SUM(B19:Z19)</f>
        <v>78.138999999999996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8.6940000000000008</v>
      </c>
      <c r="C22" s="83">
        <f t="shared" ref="C22:Z22" si="1">IF(LEN(C$2)&gt;0,SUM(C17:C21),"")</f>
        <v>7.0359999999999996</v>
      </c>
      <c r="D22" s="83">
        <f t="shared" si="1"/>
        <v>6.0109999999999992</v>
      </c>
      <c r="E22" s="83">
        <f t="shared" si="1"/>
        <v>5.2880000000000003</v>
      </c>
      <c r="F22" s="83">
        <f t="shared" si="1"/>
        <v>4.7149999999999999</v>
      </c>
      <c r="G22" s="83">
        <f t="shared" si="1"/>
        <v>6.0330000000000004</v>
      </c>
      <c r="H22" s="83">
        <f t="shared" si="1"/>
        <v>3.976</v>
      </c>
      <c r="I22" s="83">
        <f t="shared" si="1"/>
        <v>0</v>
      </c>
      <c r="J22" s="83">
        <f t="shared" si="1"/>
        <v>4.1520000000000001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6.5490000000000004</v>
      </c>
      <c r="P22" s="83">
        <f t="shared" si="1"/>
        <v>8.1639999999999997</v>
      </c>
      <c r="Q22" s="83">
        <f t="shared" si="1"/>
        <v>0.50600000000000001</v>
      </c>
      <c r="R22" s="83">
        <f t="shared" si="1"/>
        <v>5.3949999999999996</v>
      </c>
      <c r="S22" s="83">
        <f t="shared" si="1"/>
        <v>4.8980000000000006</v>
      </c>
      <c r="T22" s="83">
        <f t="shared" si="1"/>
        <v>3.1360000000000001</v>
      </c>
      <c r="U22" s="83">
        <f t="shared" si="1"/>
        <v>2.8730000000000002</v>
      </c>
      <c r="V22" s="83">
        <f t="shared" si="1"/>
        <v>0</v>
      </c>
      <c r="W22" s="83">
        <f t="shared" si="1"/>
        <v>0.71299999999999997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78.138999999999996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35.790999999999997</v>
      </c>
      <c r="C26" s="72">
        <v>8.1080000000000005</v>
      </c>
      <c r="D26" s="72">
        <v>6.0110000000000001</v>
      </c>
      <c r="E26" s="72">
        <v>27.788</v>
      </c>
      <c r="F26" s="72">
        <v>27.215</v>
      </c>
      <c r="G26" s="72">
        <v>28.533000000000001</v>
      </c>
      <c r="H26" s="72">
        <v>34.149000000000001</v>
      </c>
      <c r="I26" s="72">
        <v>58.552999999999997</v>
      </c>
      <c r="J26" s="72">
        <v>48.027000000000001</v>
      </c>
      <c r="K26" s="72">
        <v>37.792999999999999</v>
      </c>
      <c r="L26" s="72">
        <v>48.093000000000004</v>
      </c>
      <c r="M26" s="72">
        <v>44.546999999999997</v>
      </c>
      <c r="N26" s="72">
        <v>37.487000000000002</v>
      </c>
      <c r="O26" s="72">
        <v>43.546999999999997</v>
      </c>
      <c r="P26" s="72">
        <v>47.286999999999999</v>
      </c>
      <c r="Q26" s="72">
        <v>128.42099999999999</v>
      </c>
      <c r="R26" s="72">
        <v>248.476</v>
      </c>
      <c r="S26" s="72">
        <v>292.10500000000002</v>
      </c>
      <c r="T26" s="72">
        <v>186.357</v>
      </c>
      <c r="U26" s="72">
        <v>218.624</v>
      </c>
      <c r="V26" s="72">
        <v>258.07100000000003</v>
      </c>
      <c r="W26" s="72">
        <v>235.53200000000001</v>
      </c>
      <c r="X26" s="72">
        <v>238.143</v>
      </c>
      <c r="Y26" s="72">
        <v>393.17899999999997</v>
      </c>
      <c r="Z26" s="73"/>
      <c r="AA26" s="74">
        <f>SUM(B26:Z26)</f>
        <v>2731.8370000000004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35.790999999999997</v>
      </c>
      <c r="C28" s="57">
        <f t="shared" ref="C28:Z28" si="2">IF(LEN(C$2)&gt;0,SUM(C25:C27),"")</f>
        <v>8.1080000000000005</v>
      </c>
      <c r="D28" s="57">
        <f t="shared" si="2"/>
        <v>6.0110000000000001</v>
      </c>
      <c r="E28" s="57">
        <f t="shared" si="2"/>
        <v>27.788</v>
      </c>
      <c r="F28" s="57">
        <f t="shared" si="2"/>
        <v>27.215</v>
      </c>
      <c r="G28" s="57">
        <f t="shared" si="2"/>
        <v>28.533000000000001</v>
      </c>
      <c r="H28" s="57">
        <f t="shared" si="2"/>
        <v>34.149000000000001</v>
      </c>
      <c r="I28" s="57">
        <f t="shared" si="2"/>
        <v>58.552999999999997</v>
      </c>
      <c r="J28" s="57">
        <f t="shared" si="2"/>
        <v>48.027000000000001</v>
      </c>
      <c r="K28" s="57">
        <f t="shared" si="2"/>
        <v>37.792999999999999</v>
      </c>
      <c r="L28" s="57">
        <f t="shared" si="2"/>
        <v>48.093000000000004</v>
      </c>
      <c r="M28" s="57">
        <f t="shared" si="2"/>
        <v>44.546999999999997</v>
      </c>
      <c r="N28" s="57">
        <f t="shared" si="2"/>
        <v>37.487000000000002</v>
      </c>
      <c r="O28" s="57">
        <f t="shared" si="2"/>
        <v>43.546999999999997</v>
      </c>
      <c r="P28" s="57">
        <f t="shared" si="2"/>
        <v>47.286999999999999</v>
      </c>
      <c r="Q28" s="57">
        <f t="shared" si="2"/>
        <v>128.42099999999999</v>
      </c>
      <c r="R28" s="57">
        <f t="shared" si="2"/>
        <v>248.476</v>
      </c>
      <c r="S28" s="57">
        <f t="shared" si="2"/>
        <v>292.10500000000002</v>
      </c>
      <c r="T28" s="57">
        <f t="shared" si="2"/>
        <v>186.357</v>
      </c>
      <c r="U28" s="57">
        <f t="shared" si="2"/>
        <v>218.624</v>
      </c>
      <c r="V28" s="57">
        <f t="shared" si="2"/>
        <v>258.07100000000003</v>
      </c>
      <c r="W28" s="57">
        <f t="shared" si="2"/>
        <v>235.53200000000001</v>
      </c>
      <c r="X28" s="57">
        <f t="shared" si="2"/>
        <v>238.143</v>
      </c>
      <c r="Y28" s="57">
        <f t="shared" si="2"/>
        <v>393.17899999999997</v>
      </c>
      <c r="Z28" s="58" t="str">
        <f t="shared" si="2"/>
        <v/>
      </c>
      <c r="AA28" s="59">
        <f>SUM(AA25:AA27)</f>
        <v>2731.8370000000004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35.790999999999997</v>
      </c>
      <c r="C47" s="83">
        <f t="shared" ref="C47:Z47" si="8">IF(LEN(C$2)&gt;0,C14+C22+C36,"")</f>
        <v>8.1080000000000005</v>
      </c>
      <c r="D47" s="83">
        <f t="shared" si="8"/>
        <v>6.0109999999999992</v>
      </c>
      <c r="E47" s="83">
        <f t="shared" si="8"/>
        <v>27.788</v>
      </c>
      <c r="F47" s="83">
        <f t="shared" si="8"/>
        <v>27.215</v>
      </c>
      <c r="G47" s="83">
        <f t="shared" si="8"/>
        <v>28.533000000000001</v>
      </c>
      <c r="H47" s="83">
        <f t="shared" si="8"/>
        <v>34.149000000000001</v>
      </c>
      <c r="I47" s="83">
        <f t="shared" si="8"/>
        <v>58.552999999999997</v>
      </c>
      <c r="J47" s="83">
        <f t="shared" si="8"/>
        <v>48.027000000000001</v>
      </c>
      <c r="K47" s="83">
        <f t="shared" si="8"/>
        <v>37.793000000000006</v>
      </c>
      <c r="L47" s="83">
        <f t="shared" si="8"/>
        <v>48.092999999999996</v>
      </c>
      <c r="M47" s="83">
        <f t="shared" si="8"/>
        <v>44.547000000000004</v>
      </c>
      <c r="N47" s="83">
        <f t="shared" si="8"/>
        <v>37.487000000000002</v>
      </c>
      <c r="O47" s="83">
        <f t="shared" si="8"/>
        <v>43.546999999999997</v>
      </c>
      <c r="P47" s="83">
        <f t="shared" si="8"/>
        <v>47.287000000000006</v>
      </c>
      <c r="Q47" s="83">
        <f t="shared" si="8"/>
        <v>128.42099999999999</v>
      </c>
      <c r="R47" s="83">
        <f t="shared" si="8"/>
        <v>248.476</v>
      </c>
      <c r="S47" s="83">
        <f t="shared" si="8"/>
        <v>292.10500000000002</v>
      </c>
      <c r="T47" s="83">
        <f t="shared" si="8"/>
        <v>186.357</v>
      </c>
      <c r="U47" s="83">
        <f t="shared" si="8"/>
        <v>218.624</v>
      </c>
      <c r="V47" s="83">
        <f t="shared" si="8"/>
        <v>258.07100000000003</v>
      </c>
      <c r="W47" s="83">
        <f t="shared" si="8"/>
        <v>235.53200000000001</v>
      </c>
      <c r="X47" s="83">
        <f t="shared" si="8"/>
        <v>238.143</v>
      </c>
      <c r="Y47" s="83">
        <f t="shared" si="8"/>
        <v>393.17900000000003</v>
      </c>
      <c r="Z47" s="84" t="str">
        <f t="shared" si="8"/>
        <v/>
      </c>
      <c r="AA47" s="100">
        <f>SUM(B47:Z47)</f>
        <v>2731.8370000000004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35.791000000000004</v>
      </c>
      <c r="C4" s="18">
        <v>8.1080000000000005</v>
      </c>
      <c r="D4" s="18">
        <v>6.0110000000000001</v>
      </c>
      <c r="E4" s="18">
        <v>27.788</v>
      </c>
      <c r="F4" s="18">
        <v>27.215</v>
      </c>
      <c r="G4" s="18">
        <v>28.533000000000001</v>
      </c>
      <c r="H4" s="18">
        <v>34.149000000000001</v>
      </c>
      <c r="I4" s="18">
        <v>58.552999999999997</v>
      </c>
      <c r="J4" s="18">
        <v>48.027000000000008</v>
      </c>
      <c r="K4" s="18">
        <v>37.792999999999999</v>
      </c>
      <c r="L4" s="18">
        <v>48.093000000000004</v>
      </c>
      <c r="M4" s="18">
        <v>44.547000000000011</v>
      </c>
      <c r="N4" s="18">
        <v>37.486999999999995</v>
      </c>
      <c r="O4" s="18">
        <v>43.547000000000004</v>
      </c>
      <c r="P4" s="18">
        <v>47.286999999999999</v>
      </c>
      <c r="Q4" s="18">
        <v>128.42099999999999</v>
      </c>
      <c r="R4" s="18">
        <v>248.476</v>
      </c>
      <c r="S4" s="18">
        <v>292.10500000000002</v>
      </c>
      <c r="T4" s="18">
        <v>186.357</v>
      </c>
      <c r="U4" s="18">
        <v>218.624</v>
      </c>
      <c r="V4" s="18">
        <v>258.07099999999997</v>
      </c>
      <c r="W4" s="18">
        <v>235.53199999999998</v>
      </c>
      <c r="X4" s="18">
        <v>238.143</v>
      </c>
      <c r="Y4" s="18">
        <v>393.17899999999997</v>
      </c>
      <c r="Z4" s="19"/>
      <c r="AA4" s="20">
        <f>SUM(B4:Z4)</f>
        <v>2731.837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176.52</v>
      </c>
      <c r="C7" s="28">
        <v>133.71</v>
      </c>
      <c r="D7" s="28">
        <v>98.87</v>
      </c>
      <c r="E7" s="28">
        <v>92.79</v>
      </c>
      <c r="F7" s="28">
        <v>93.48</v>
      </c>
      <c r="G7" s="28">
        <v>96.43</v>
      </c>
      <c r="H7" s="28">
        <v>132.54</v>
      </c>
      <c r="I7" s="28">
        <v>189.42</v>
      </c>
      <c r="J7" s="28">
        <v>183.05</v>
      </c>
      <c r="K7" s="28">
        <v>170.27</v>
      </c>
      <c r="L7" s="28">
        <v>177.21</v>
      </c>
      <c r="M7" s="28">
        <v>175.43</v>
      </c>
      <c r="N7" s="28">
        <v>174.06</v>
      </c>
      <c r="O7" s="28">
        <v>169.05</v>
      </c>
      <c r="P7" s="28">
        <v>180.82</v>
      </c>
      <c r="Q7" s="28">
        <v>173.72</v>
      </c>
      <c r="R7" s="28">
        <v>197.28</v>
      </c>
      <c r="S7" s="28">
        <v>198.13</v>
      </c>
      <c r="T7" s="28">
        <v>200</v>
      </c>
      <c r="U7" s="28">
        <v>200</v>
      </c>
      <c r="V7" s="28">
        <v>191</v>
      </c>
      <c r="W7" s="28">
        <v>198.44</v>
      </c>
      <c r="X7" s="28">
        <v>170.44</v>
      </c>
      <c r="Y7" s="28">
        <v>176.42</v>
      </c>
      <c r="Z7" s="29"/>
      <c r="AA7" s="30">
        <v>164.54500000000002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>
        <v>9.2279999999999998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12.5</v>
      </c>
      <c r="P12" s="47"/>
      <c r="Q12" s="47">
        <v>99.5</v>
      </c>
      <c r="R12" s="47">
        <v>186.17700000000002</v>
      </c>
      <c r="S12" s="47">
        <v>253</v>
      </c>
      <c r="T12" s="47">
        <v>151</v>
      </c>
      <c r="U12" s="47">
        <v>183</v>
      </c>
      <c r="V12" s="47">
        <v>220</v>
      </c>
      <c r="W12" s="47">
        <v>200</v>
      </c>
      <c r="X12" s="47">
        <v>211.5</v>
      </c>
      <c r="Y12" s="47">
        <v>12.989000000000001</v>
      </c>
      <c r="Z12" s="48"/>
      <c r="AA12" s="49">
        <f>SUM(B12:Z12)</f>
        <v>1538.894</v>
      </c>
    </row>
    <row r="13" spans="1:27" ht="24.95" customHeight="1" x14ac:dyDescent="0.2">
      <c r="A13" s="50" t="s">
        <v>9</v>
      </c>
      <c r="B13" s="51"/>
      <c r="C13" s="52">
        <v>1.4550000000000001</v>
      </c>
      <c r="D13" s="52">
        <v>3.645</v>
      </c>
      <c r="E13" s="52">
        <v>2.927</v>
      </c>
      <c r="F13" s="52">
        <v>2.3040000000000003</v>
      </c>
      <c r="G13" s="52">
        <v>3.2089999999999996</v>
      </c>
      <c r="H13" s="52"/>
      <c r="I13" s="52"/>
      <c r="J13" s="52"/>
      <c r="K13" s="52"/>
      <c r="L13" s="52"/>
      <c r="M13" s="52"/>
      <c r="N13" s="52"/>
      <c r="O13" s="52">
        <v>1.8049999999999999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15.344999999999999</v>
      </c>
    </row>
    <row r="14" spans="1:27" ht="30" customHeight="1" thickBot="1" x14ac:dyDescent="0.25">
      <c r="A14" s="55" t="s">
        <v>10</v>
      </c>
      <c r="B14" s="56">
        <f>IF(LEN(B$2)&gt;0,SUM(B10:B13),"")</f>
        <v>9.2279999999999998</v>
      </c>
      <c r="C14" s="57">
        <f t="shared" ref="C14:Z14" si="0">IF(LEN(C$2)&gt;0,SUM(C10:C13),"")</f>
        <v>1.4550000000000001</v>
      </c>
      <c r="D14" s="57">
        <f t="shared" si="0"/>
        <v>3.645</v>
      </c>
      <c r="E14" s="57">
        <f t="shared" si="0"/>
        <v>2.927</v>
      </c>
      <c r="F14" s="57">
        <f t="shared" si="0"/>
        <v>2.3040000000000003</v>
      </c>
      <c r="G14" s="57">
        <f t="shared" si="0"/>
        <v>3.2089999999999996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14.305</v>
      </c>
      <c r="P14" s="57">
        <f t="shared" si="0"/>
        <v>0</v>
      </c>
      <c r="Q14" s="57">
        <f t="shared" si="0"/>
        <v>99.5</v>
      </c>
      <c r="R14" s="57">
        <f t="shared" si="0"/>
        <v>186.17700000000002</v>
      </c>
      <c r="S14" s="57">
        <f t="shared" si="0"/>
        <v>253</v>
      </c>
      <c r="T14" s="57">
        <f t="shared" si="0"/>
        <v>151</v>
      </c>
      <c r="U14" s="57">
        <f t="shared" si="0"/>
        <v>183</v>
      </c>
      <c r="V14" s="57">
        <f t="shared" si="0"/>
        <v>220</v>
      </c>
      <c r="W14" s="57">
        <f t="shared" si="0"/>
        <v>200</v>
      </c>
      <c r="X14" s="57">
        <f t="shared" si="0"/>
        <v>211.5</v>
      </c>
      <c r="Y14" s="57">
        <f t="shared" si="0"/>
        <v>12.989000000000001</v>
      </c>
      <c r="Z14" s="58" t="str">
        <f t="shared" si="0"/>
        <v/>
      </c>
      <c r="AA14" s="59">
        <f>SUM(AA9:AA13)</f>
        <v>1554.239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22.5</v>
      </c>
      <c r="F17" s="67">
        <v>22.5</v>
      </c>
      <c r="G17" s="67">
        <v>22.5</v>
      </c>
      <c r="H17" s="67">
        <v>22.5</v>
      </c>
      <c r="I17" s="67">
        <v>22.5</v>
      </c>
      <c r="J17" s="67">
        <v>22.5</v>
      </c>
      <c r="K17" s="67">
        <v>22.5</v>
      </c>
      <c r="L17" s="67">
        <v>22.5</v>
      </c>
      <c r="M17" s="67">
        <v>22.5</v>
      </c>
      <c r="N17" s="67">
        <v>22.5</v>
      </c>
      <c r="O17" s="67">
        <v>22.5</v>
      </c>
      <c r="P17" s="67">
        <v>22.5</v>
      </c>
      <c r="Q17" s="67">
        <v>22.5</v>
      </c>
      <c r="R17" s="67">
        <v>22.5</v>
      </c>
      <c r="S17" s="67"/>
      <c r="T17" s="67"/>
      <c r="U17" s="67"/>
      <c r="V17" s="67"/>
      <c r="W17" s="67"/>
      <c r="X17" s="67">
        <v>22.5</v>
      </c>
      <c r="Y17" s="67">
        <v>355.5</v>
      </c>
      <c r="Z17" s="68"/>
      <c r="AA17" s="69">
        <f>SUM(B17:Z17)</f>
        <v>693</v>
      </c>
    </row>
    <row r="18" spans="1:27" ht="24.95" customHeight="1" x14ac:dyDescent="0.2">
      <c r="A18" s="70" t="s">
        <v>13</v>
      </c>
      <c r="B18" s="71">
        <v>11.809000000000001</v>
      </c>
      <c r="C18" s="72">
        <v>3.8780000000000001</v>
      </c>
      <c r="D18" s="72">
        <v>2.3660000000000001</v>
      </c>
      <c r="E18" s="72">
        <v>2.3610000000000002</v>
      </c>
      <c r="F18" s="72">
        <v>2.411</v>
      </c>
      <c r="G18" s="72">
        <v>2.8239999999999998</v>
      </c>
      <c r="H18" s="72">
        <v>7.6069999999999993</v>
      </c>
      <c r="I18" s="72">
        <v>12.371</v>
      </c>
      <c r="J18" s="72">
        <v>10.712999999999999</v>
      </c>
      <c r="K18" s="72">
        <v>6.7550000000000008</v>
      </c>
      <c r="L18" s="72">
        <v>6.0149999999999997</v>
      </c>
      <c r="M18" s="72">
        <v>6.6440000000000001</v>
      </c>
      <c r="N18" s="72">
        <v>5.2320000000000002</v>
      </c>
      <c r="O18" s="72">
        <v>5.17</v>
      </c>
      <c r="P18" s="72">
        <v>16.630000000000003</v>
      </c>
      <c r="Q18" s="72">
        <v>4.6470000000000002</v>
      </c>
      <c r="R18" s="72">
        <v>14.462</v>
      </c>
      <c r="S18" s="72">
        <v>13.925000000000001</v>
      </c>
      <c r="T18" s="72">
        <v>10.782</v>
      </c>
      <c r="U18" s="72">
        <v>11.619</v>
      </c>
      <c r="V18" s="72">
        <v>13.251999999999999</v>
      </c>
      <c r="W18" s="72">
        <v>11.747</v>
      </c>
      <c r="X18" s="72">
        <v>3.298</v>
      </c>
      <c r="Y18" s="72">
        <v>3.165</v>
      </c>
      <c r="Z18" s="73"/>
      <c r="AA18" s="74">
        <f>SUM(B18:Z18)</f>
        <v>189.68300000000002</v>
      </c>
    </row>
    <row r="19" spans="1:27" ht="24.95" customHeight="1" x14ac:dyDescent="0.2">
      <c r="A19" s="70" t="s">
        <v>14</v>
      </c>
      <c r="B19" s="75">
        <v>14.754</v>
      </c>
      <c r="C19" s="76">
        <v>2.7750000000000004</v>
      </c>
      <c r="D19" s="76"/>
      <c r="E19" s="76"/>
      <c r="F19" s="76"/>
      <c r="G19" s="76"/>
      <c r="H19" s="76">
        <v>4.0419999999999998</v>
      </c>
      <c r="I19" s="76">
        <v>23.682000000000002</v>
      </c>
      <c r="J19" s="76">
        <v>14.814</v>
      </c>
      <c r="K19" s="76">
        <v>8.5379999999999985</v>
      </c>
      <c r="L19" s="76">
        <v>19.578000000000003</v>
      </c>
      <c r="M19" s="76">
        <v>15.402999999999999</v>
      </c>
      <c r="N19" s="76">
        <v>9.754999999999999</v>
      </c>
      <c r="O19" s="76">
        <v>1.5719999999999998</v>
      </c>
      <c r="P19" s="76">
        <v>8.1569999999999983</v>
      </c>
      <c r="Q19" s="76">
        <v>1.774</v>
      </c>
      <c r="R19" s="76">
        <v>25.337</v>
      </c>
      <c r="S19" s="76">
        <v>25.18</v>
      </c>
      <c r="T19" s="76">
        <v>24.574999999999999</v>
      </c>
      <c r="U19" s="76">
        <v>24.004999999999999</v>
      </c>
      <c r="V19" s="76">
        <v>24.818999999999999</v>
      </c>
      <c r="W19" s="76">
        <v>23.785</v>
      </c>
      <c r="X19" s="76">
        <v>0.84499999999999997</v>
      </c>
      <c r="Y19" s="76">
        <v>21.525000000000002</v>
      </c>
      <c r="Z19" s="73"/>
      <c r="AA19" s="74">
        <f>SUM(B19:Z19)</f>
        <v>294.91500000000002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26.563000000000002</v>
      </c>
      <c r="C22" s="83">
        <f t="shared" si="1"/>
        <v>6.6530000000000005</v>
      </c>
      <c r="D22" s="83">
        <f t="shared" si="1"/>
        <v>2.3660000000000001</v>
      </c>
      <c r="E22" s="83">
        <f t="shared" si="1"/>
        <v>24.861000000000001</v>
      </c>
      <c r="F22" s="83">
        <f t="shared" si="1"/>
        <v>24.911000000000001</v>
      </c>
      <c r="G22" s="83">
        <f t="shared" si="1"/>
        <v>25.323999999999998</v>
      </c>
      <c r="H22" s="83">
        <f t="shared" si="1"/>
        <v>34.149000000000001</v>
      </c>
      <c r="I22" s="83">
        <f t="shared" si="1"/>
        <v>58.553000000000004</v>
      </c>
      <c r="J22" s="83">
        <f t="shared" si="1"/>
        <v>48.027000000000001</v>
      </c>
      <c r="K22" s="83">
        <f t="shared" si="1"/>
        <v>37.792999999999999</v>
      </c>
      <c r="L22" s="83">
        <f t="shared" si="1"/>
        <v>48.093000000000004</v>
      </c>
      <c r="M22" s="83">
        <f t="shared" si="1"/>
        <v>44.546999999999997</v>
      </c>
      <c r="N22" s="83">
        <f t="shared" si="1"/>
        <v>37.486999999999995</v>
      </c>
      <c r="O22" s="83">
        <f t="shared" si="1"/>
        <v>29.242000000000001</v>
      </c>
      <c r="P22" s="83">
        <f t="shared" si="1"/>
        <v>47.286999999999999</v>
      </c>
      <c r="Q22" s="83">
        <f t="shared" si="1"/>
        <v>28.920999999999999</v>
      </c>
      <c r="R22" s="83">
        <f t="shared" si="1"/>
        <v>62.299000000000007</v>
      </c>
      <c r="S22" s="83">
        <f t="shared" si="1"/>
        <v>39.105000000000004</v>
      </c>
      <c r="T22" s="83">
        <f t="shared" si="1"/>
        <v>35.356999999999999</v>
      </c>
      <c r="U22" s="83">
        <f t="shared" si="1"/>
        <v>35.623999999999995</v>
      </c>
      <c r="V22" s="83">
        <f t="shared" si="1"/>
        <v>38.070999999999998</v>
      </c>
      <c r="W22" s="83">
        <f t="shared" si="1"/>
        <v>35.531999999999996</v>
      </c>
      <c r="X22" s="83">
        <f t="shared" si="1"/>
        <v>26.643000000000001</v>
      </c>
      <c r="Y22" s="83">
        <f t="shared" si="1"/>
        <v>380.19</v>
      </c>
      <c r="Z22" s="84">
        <f t="shared" si="1"/>
        <v>0</v>
      </c>
      <c r="AA22" s="85">
        <f t="shared" si="1"/>
        <v>1177.598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35.790999999999997</v>
      </c>
      <c r="C26" s="72">
        <v>8.1080000000000005</v>
      </c>
      <c r="D26" s="72">
        <v>6.0110000000000001</v>
      </c>
      <c r="E26" s="72">
        <v>27.788</v>
      </c>
      <c r="F26" s="72">
        <v>27.215</v>
      </c>
      <c r="G26" s="72">
        <v>28.533000000000001</v>
      </c>
      <c r="H26" s="72">
        <v>34.149000000000001</v>
      </c>
      <c r="I26" s="72">
        <v>58.552999999999997</v>
      </c>
      <c r="J26" s="72">
        <v>48.027000000000001</v>
      </c>
      <c r="K26" s="72">
        <v>37.792999999999999</v>
      </c>
      <c r="L26" s="72">
        <v>48.093000000000004</v>
      </c>
      <c r="M26" s="72">
        <v>44.546999999999997</v>
      </c>
      <c r="N26" s="72">
        <v>37.487000000000002</v>
      </c>
      <c r="O26" s="72">
        <v>43.546999999999997</v>
      </c>
      <c r="P26" s="72">
        <v>47.286999999999999</v>
      </c>
      <c r="Q26" s="72">
        <v>128.42099999999999</v>
      </c>
      <c r="R26" s="72">
        <v>248.476</v>
      </c>
      <c r="S26" s="72">
        <v>292.10500000000002</v>
      </c>
      <c r="T26" s="72">
        <v>186.357</v>
      </c>
      <c r="U26" s="72">
        <v>218.624</v>
      </c>
      <c r="V26" s="72">
        <v>258.07100000000003</v>
      </c>
      <c r="W26" s="72">
        <v>235.53200000000001</v>
      </c>
      <c r="X26" s="72">
        <v>238.143</v>
      </c>
      <c r="Y26" s="72">
        <v>393.17899999999997</v>
      </c>
      <c r="Z26" s="73"/>
      <c r="AA26" s="74">
        <f>SUM(B26:Z26)</f>
        <v>2731.8370000000004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35.790999999999997</v>
      </c>
      <c r="C28" s="57">
        <f t="shared" si="2"/>
        <v>8.1080000000000005</v>
      </c>
      <c r="D28" s="57">
        <f t="shared" si="2"/>
        <v>6.0110000000000001</v>
      </c>
      <c r="E28" s="57">
        <f t="shared" si="2"/>
        <v>27.788</v>
      </c>
      <c r="F28" s="57">
        <f t="shared" si="2"/>
        <v>27.215</v>
      </c>
      <c r="G28" s="57">
        <f t="shared" si="2"/>
        <v>28.533000000000001</v>
      </c>
      <c r="H28" s="57">
        <f t="shared" si="2"/>
        <v>34.149000000000001</v>
      </c>
      <c r="I28" s="57">
        <f t="shared" si="2"/>
        <v>58.552999999999997</v>
      </c>
      <c r="J28" s="57">
        <f t="shared" si="2"/>
        <v>48.027000000000001</v>
      </c>
      <c r="K28" s="57">
        <f t="shared" si="2"/>
        <v>37.792999999999999</v>
      </c>
      <c r="L28" s="57">
        <f t="shared" si="2"/>
        <v>48.093000000000004</v>
      </c>
      <c r="M28" s="57">
        <f t="shared" si="2"/>
        <v>44.546999999999997</v>
      </c>
      <c r="N28" s="57">
        <f t="shared" si="2"/>
        <v>37.487000000000002</v>
      </c>
      <c r="O28" s="57">
        <f t="shared" si="2"/>
        <v>43.546999999999997</v>
      </c>
      <c r="P28" s="57">
        <f t="shared" si="2"/>
        <v>47.286999999999999</v>
      </c>
      <c r="Q28" s="57">
        <f t="shared" si="2"/>
        <v>128.42099999999999</v>
      </c>
      <c r="R28" s="57">
        <f t="shared" si="2"/>
        <v>248.476</v>
      </c>
      <c r="S28" s="57">
        <f t="shared" si="2"/>
        <v>292.10500000000002</v>
      </c>
      <c r="T28" s="57">
        <f t="shared" si="2"/>
        <v>186.357</v>
      </c>
      <c r="U28" s="57">
        <f t="shared" si="2"/>
        <v>218.624</v>
      </c>
      <c r="V28" s="57">
        <f t="shared" si="2"/>
        <v>258.07100000000003</v>
      </c>
      <c r="W28" s="57">
        <f t="shared" si="2"/>
        <v>235.53200000000001</v>
      </c>
      <c r="X28" s="57">
        <f t="shared" si="2"/>
        <v>238.143</v>
      </c>
      <c r="Y28" s="57">
        <f t="shared" si="2"/>
        <v>393.17899999999997</v>
      </c>
      <c r="Z28" s="58">
        <f t="shared" si="2"/>
        <v>0</v>
      </c>
      <c r="AA28" s="59">
        <f t="shared" si="2"/>
        <v>2731.8370000000004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35.791000000000004</v>
      </c>
      <c r="C47" s="83">
        <f t="shared" ref="C47:Z47" si="8">SUM(C10:C13)+C22+C36</f>
        <v>8.1080000000000005</v>
      </c>
      <c r="D47" s="83">
        <f t="shared" si="8"/>
        <v>6.0110000000000001</v>
      </c>
      <c r="E47" s="83">
        <f t="shared" si="8"/>
        <v>27.788</v>
      </c>
      <c r="F47" s="83">
        <f t="shared" si="8"/>
        <v>27.215000000000003</v>
      </c>
      <c r="G47" s="83">
        <f t="shared" si="8"/>
        <v>28.532999999999998</v>
      </c>
      <c r="H47" s="83">
        <f t="shared" si="8"/>
        <v>34.149000000000001</v>
      </c>
      <c r="I47" s="83">
        <f t="shared" si="8"/>
        <v>58.553000000000004</v>
      </c>
      <c r="J47" s="83">
        <f t="shared" si="8"/>
        <v>48.027000000000001</v>
      </c>
      <c r="K47" s="83">
        <f t="shared" si="8"/>
        <v>37.792999999999999</v>
      </c>
      <c r="L47" s="83">
        <f t="shared" si="8"/>
        <v>48.093000000000004</v>
      </c>
      <c r="M47" s="83">
        <f t="shared" si="8"/>
        <v>44.546999999999997</v>
      </c>
      <c r="N47" s="83">
        <f t="shared" si="8"/>
        <v>37.486999999999995</v>
      </c>
      <c r="O47" s="83">
        <f t="shared" si="8"/>
        <v>43.546999999999997</v>
      </c>
      <c r="P47" s="83">
        <f t="shared" si="8"/>
        <v>47.286999999999999</v>
      </c>
      <c r="Q47" s="83">
        <f t="shared" si="8"/>
        <v>128.42099999999999</v>
      </c>
      <c r="R47" s="83">
        <f t="shared" si="8"/>
        <v>248.47600000000003</v>
      </c>
      <c r="S47" s="83">
        <f t="shared" si="8"/>
        <v>292.10500000000002</v>
      </c>
      <c r="T47" s="83">
        <f t="shared" si="8"/>
        <v>186.357</v>
      </c>
      <c r="U47" s="83">
        <f t="shared" si="8"/>
        <v>218.624</v>
      </c>
      <c r="V47" s="83">
        <f t="shared" si="8"/>
        <v>258.07100000000003</v>
      </c>
      <c r="W47" s="83">
        <f t="shared" si="8"/>
        <v>235.53199999999998</v>
      </c>
      <c r="X47" s="83">
        <f t="shared" si="8"/>
        <v>238.143</v>
      </c>
      <c r="Y47" s="83">
        <f t="shared" si="8"/>
        <v>393.17899999999997</v>
      </c>
      <c r="Z47" s="84">
        <f t="shared" si="8"/>
        <v>0</v>
      </c>
      <c r="AA47" s="100">
        <f>SUM(B47:Z47)</f>
        <v>2731.8370000000004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2021-08-02T12:46:11Z</dcterms:created>
  <dcterms:modified xsi:type="dcterms:W3CDTF">2021-08-02T12:46:11Z</dcterms:modified>
</cp:coreProperties>
</file>