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<sst xmlns="http://schemas.openxmlformats.org/spreadsheetml/2006/main" count="110" uniqueCount="49">
  <si>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01/08/2021 15:53:03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</si>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</sst>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30</c:v>
                </c:pt>
                <c:pt idx="5">
                  <c:v>60</c:v>
                </c:pt>
                <c:pt idx="6">
                  <c:v>180</c:v>
                </c:pt>
                <c:pt idx="21">
                  <c:v>46.11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74.712999999999994</c:v>
                </c:pt>
                <c:pt idx="1">
                  <c:v>80</c:v>
                </c:pt>
                <c:pt idx="2">
                  <c:v>91.533999999999992</c:v>
                </c:pt>
                <c:pt idx="3">
                  <c:v>28.411999999999999</c:v>
                </c:pt>
                <c:pt idx="4">
                  <c:v>24.948</c:v>
                </c:pt>
                <c:pt idx="5">
                  <c:v>21.829000000000001</c:v>
                </c:pt>
                <c:pt idx="6">
                  <c:v>26.826000000000001</c:v>
                </c:pt>
                <c:pt idx="7">
                  <c:v>42.429000000000002</c:v>
                </c:pt>
                <c:pt idx="8">
                  <c:v>4.7759999999999998</c:v>
                </c:pt>
                <c:pt idx="9">
                  <c:v>147</c:v>
                </c:pt>
                <c:pt idx="10">
                  <c:v>144</c:v>
                </c:pt>
                <c:pt idx="11">
                  <c:v>139</c:v>
                </c:pt>
                <c:pt idx="12">
                  <c:v>137</c:v>
                </c:pt>
                <c:pt idx="13">
                  <c:v>137</c:v>
                </c:pt>
                <c:pt idx="14">
                  <c:v>137</c:v>
                </c:pt>
                <c:pt idx="15">
                  <c:v>139</c:v>
                </c:pt>
                <c:pt idx="16">
                  <c:v>142</c:v>
                </c:pt>
                <c:pt idx="17">
                  <c:v>142</c:v>
                </c:pt>
                <c:pt idx="18">
                  <c:v>144</c:v>
                </c:pt>
                <c:pt idx="19">
                  <c:v>146</c:v>
                </c:pt>
                <c:pt idx="20">
                  <c:v>39</c:v>
                </c:pt>
                <c:pt idx="21">
                  <c:v>1</c:v>
                </c:pt>
                <c:pt idx="22">
                  <c:v>13.62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20.398</c:v>
                </c:pt>
                <c:pt idx="1">
                  <c:v>17.844000000000001</c:v>
                </c:pt>
                <c:pt idx="2">
                  <c:v>9.5129999999999999</c:v>
                </c:pt>
                <c:pt idx="3">
                  <c:v>10.683</c:v>
                </c:pt>
                <c:pt idx="4">
                  <c:v>11.202999999999999</c:v>
                </c:pt>
                <c:pt idx="5">
                  <c:v>10.66</c:v>
                </c:pt>
                <c:pt idx="6">
                  <c:v>12.196000000000002</c:v>
                </c:pt>
                <c:pt idx="7">
                  <c:v>34.039000000000001</c:v>
                </c:pt>
                <c:pt idx="8">
                  <c:v>39.75</c:v>
                </c:pt>
                <c:pt idx="9">
                  <c:v>29.68</c:v>
                </c:pt>
                <c:pt idx="10">
                  <c:v>31.398999999999997</c:v>
                </c:pt>
                <c:pt idx="11">
                  <c:v>32.972000000000001</c:v>
                </c:pt>
                <c:pt idx="12">
                  <c:v>33.602999999999994</c:v>
                </c:pt>
                <c:pt idx="13">
                  <c:v>24.992999999999999</c:v>
                </c:pt>
                <c:pt idx="14">
                  <c:v>20.645</c:v>
                </c:pt>
                <c:pt idx="15">
                  <c:v>21.428999999999998</c:v>
                </c:pt>
                <c:pt idx="16">
                  <c:v>21.367000000000001</c:v>
                </c:pt>
                <c:pt idx="17">
                  <c:v>21.805999999999997</c:v>
                </c:pt>
                <c:pt idx="18">
                  <c:v>23.585000000000001</c:v>
                </c:pt>
                <c:pt idx="19">
                  <c:v>23.880000000000003</c:v>
                </c:pt>
                <c:pt idx="20">
                  <c:v>20.656000000000002</c:v>
                </c:pt>
                <c:pt idx="21">
                  <c:v>17.32</c:v>
                </c:pt>
                <c:pt idx="22">
                  <c:v>5.1479999999999997</c:v>
                </c:pt>
                <c:pt idx="23">
                  <c:v>9.1129999999999995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12.752000000000001</c:v>
                </c:pt>
                <c:pt idx="17">
                  <c:v>25</c:v>
                </c:pt>
                <c:pt idx="18">
                  <c:v>25</c:v>
                </c:pt>
                <c:pt idx="22">
                  <c:v>36.389000000000003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6793480"/>
        <c:axId val="406793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99.671999999999997</c:v>
                </c:pt>
                <c:pt idx="1">
                  <c:v>132.46799999999999</c:v>
                </c:pt>
                <c:pt idx="2">
                  <c:v>105.71600000000002</c:v>
                </c:pt>
                <c:pt idx="3">
                  <c:v>42.854999999999997</c:v>
                </c:pt>
                <c:pt idx="4">
                  <c:v>39.193999999999996</c:v>
                </c:pt>
                <c:pt idx="5">
                  <c:v>94.772999999999996</c:v>
                </c:pt>
                <c:pt idx="6">
                  <c:v>220.54599999999999</c:v>
                </c:pt>
                <c:pt idx="7">
                  <c:v>76.467999999999989</c:v>
                </c:pt>
                <c:pt idx="8">
                  <c:v>44.525999999999996</c:v>
                </c:pt>
                <c:pt idx="9">
                  <c:v>201.68</c:v>
                </c:pt>
                <c:pt idx="10">
                  <c:v>200.39899999999997</c:v>
                </c:pt>
                <c:pt idx="11">
                  <c:v>196.97200000000001</c:v>
                </c:pt>
                <c:pt idx="12">
                  <c:v>195.60300000000001</c:v>
                </c:pt>
                <c:pt idx="13">
                  <c:v>186.99299999999999</c:v>
                </c:pt>
                <c:pt idx="14">
                  <c:v>182.64500000000001</c:v>
                </c:pt>
                <c:pt idx="15">
                  <c:v>185.429</c:v>
                </c:pt>
                <c:pt idx="16">
                  <c:v>176.119</c:v>
                </c:pt>
                <c:pt idx="17">
                  <c:v>188.80600000000001</c:v>
                </c:pt>
                <c:pt idx="18">
                  <c:v>192.58499999999998</c:v>
                </c:pt>
                <c:pt idx="19">
                  <c:v>169.88</c:v>
                </c:pt>
                <c:pt idx="20">
                  <c:v>59.656000000000006</c:v>
                </c:pt>
                <c:pt idx="21">
                  <c:v>64.429999999999993</c:v>
                </c:pt>
                <c:pt idx="22">
                  <c:v>64.367999999999995</c:v>
                </c:pt>
                <c:pt idx="23">
                  <c:v>109.113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793480"/>
        <c:axId val="406793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166</c:v>
                </c:pt>
                <c:pt idx="1">
                  <c:v>146</c:v>
                </c:pt>
                <c:pt idx="2">
                  <c:v>112.65</c:v>
                </c:pt>
                <c:pt idx="3">
                  <c:v>108.33</c:v>
                </c:pt>
                <c:pt idx="4">
                  <c:v>105.87</c:v>
                </c:pt>
                <c:pt idx="5">
                  <c:v>104.61</c:v>
                </c:pt>
                <c:pt idx="6">
                  <c:v>123.02</c:v>
                </c:pt>
                <c:pt idx="7">
                  <c:v>172.11</c:v>
                </c:pt>
                <c:pt idx="8">
                  <c:v>192.22</c:v>
                </c:pt>
                <c:pt idx="9">
                  <c:v>184</c:v>
                </c:pt>
                <c:pt idx="10">
                  <c:v>184</c:v>
                </c:pt>
                <c:pt idx="11">
                  <c:v>184</c:v>
                </c:pt>
                <c:pt idx="12">
                  <c:v>184</c:v>
                </c:pt>
                <c:pt idx="13">
                  <c:v>173.1</c:v>
                </c:pt>
                <c:pt idx="14">
                  <c:v>169.44</c:v>
                </c:pt>
                <c:pt idx="15">
                  <c:v>171.21</c:v>
                </c:pt>
                <c:pt idx="16">
                  <c:v>175.52</c:v>
                </c:pt>
                <c:pt idx="17">
                  <c:v>180</c:v>
                </c:pt>
                <c:pt idx="18">
                  <c:v>184</c:v>
                </c:pt>
                <c:pt idx="19">
                  <c:v>184</c:v>
                </c:pt>
                <c:pt idx="20">
                  <c:v>178.81</c:v>
                </c:pt>
                <c:pt idx="21">
                  <c:v>155.13999999999999</c:v>
                </c:pt>
                <c:pt idx="22">
                  <c:v>164.19</c:v>
                </c:pt>
                <c:pt idx="23">
                  <c:v>165.23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794656"/>
        <c:axId val="406794264"/>
      </c:lineChart>
      <c:catAx>
        <c:axId val="406793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793872"/>
        <c:crosses val="autoZero"/>
        <c:auto val="1"/>
        <c:lblAlgn val="ctr"/>
        <c:lblOffset val="100"/>
        <c:noMultiLvlLbl val="0"/>
      </c:catAx>
      <c:valAx>
        <c:axId val="40679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793480"/>
        <c:crosses val="autoZero"/>
        <c:crossBetween val="between"/>
      </c:valAx>
      <c:valAx>
        <c:axId val="406794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794656"/>
        <c:crosses val="max"/>
        <c:crossBetween val="between"/>
      </c:valAx>
      <c:catAx>
        <c:axId val="406794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794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44410</v>
          </cell>
        </row>
        <row r="5">
          <cell r="C5" t="str">
            <v>LIDA1</v>
          </cell>
        </row>
        <row r="26">
          <cell r="C26">
            <v>316.11</v>
          </cell>
        </row>
        <row r="27">
          <cell r="C27">
            <v>2103.087</v>
          </cell>
        </row>
        <row r="28">
          <cell r="C28">
            <v>274.14100000000002</v>
          </cell>
        </row>
        <row r="29">
          <cell r="C29">
            <v>0</v>
          </cell>
        </row>
        <row r="30">
          <cell r="C30">
            <v>503.88199999999995</v>
          </cell>
        </row>
        <row r="31">
          <cell r="C31">
            <v>0</v>
          </cell>
        </row>
        <row r="32">
          <cell r="C32">
            <v>24.464999999999996</v>
          </cell>
        </row>
        <row r="33">
          <cell r="C33">
            <v>9.2110000000000003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113.23699999999999</v>
          </cell>
        </row>
        <row r="40">
          <cell r="C40">
            <v>783.11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277.64300000000003</v>
          </cell>
        </row>
        <row r="45">
          <cell r="C45">
            <v>216.11</v>
          </cell>
        </row>
        <row r="46">
          <cell r="C46">
            <v>1840.7960000000003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166</v>
          </cell>
          <cell r="C7">
            <v>146</v>
          </cell>
          <cell r="D7">
            <v>112.65</v>
          </cell>
          <cell r="E7">
            <v>108.33</v>
          </cell>
          <cell r="F7">
            <v>105.87</v>
          </cell>
          <cell r="G7">
            <v>104.61</v>
          </cell>
          <cell r="H7">
            <v>123.02</v>
          </cell>
          <cell r="I7">
            <v>172.11</v>
          </cell>
          <cell r="J7">
            <v>192.22</v>
          </cell>
          <cell r="K7">
            <v>184</v>
          </cell>
          <cell r="L7">
            <v>184</v>
          </cell>
          <cell r="M7">
            <v>184</v>
          </cell>
          <cell r="N7">
            <v>184</v>
          </cell>
          <cell r="O7">
            <v>173.1</v>
          </cell>
          <cell r="P7">
            <v>169.44</v>
          </cell>
          <cell r="Q7">
            <v>171.21</v>
          </cell>
          <cell r="R7">
            <v>175.52</v>
          </cell>
          <cell r="S7">
            <v>180</v>
          </cell>
          <cell r="T7">
            <v>184</v>
          </cell>
          <cell r="U7">
            <v>184</v>
          </cell>
          <cell r="V7">
            <v>178.81</v>
          </cell>
          <cell r="W7">
            <v>155.13999999999999</v>
          </cell>
          <cell r="X7">
            <v>164.19</v>
          </cell>
          <cell r="Y7">
            <v>165.23</v>
          </cell>
        </row>
        <row r="10">
          <cell r="H10">
            <v>30</v>
          </cell>
          <cell r="W10">
            <v>20</v>
          </cell>
        </row>
        <row r="11">
          <cell r="C11">
            <v>30</v>
          </cell>
          <cell r="H11">
            <v>30</v>
          </cell>
          <cell r="W11">
            <v>26.11</v>
          </cell>
        </row>
        <row r="12">
          <cell r="G12">
            <v>30</v>
          </cell>
          <cell r="H12">
            <v>60</v>
          </cell>
        </row>
        <row r="13">
          <cell r="G13">
            <v>30</v>
          </cell>
          <cell r="H13">
            <v>60</v>
          </cell>
        </row>
        <row r="24">
          <cell r="B24">
            <v>61</v>
          </cell>
          <cell r="C24">
            <v>80</v>
          </cell>
          <cell r="D24">
            <v>63</v>
          </cell>
          <cell r="J24">
            <v>4.7759999999999998</v>
          </cell>
          <cell r="K24">
            <v>147</v>
          </cell>
          <cell r="L24">
            <v>144</v>
          </cell>
          <cell r="M24">
            <v>139</v>
          </cell>
          <cell r="N24">
            <v>137</v>
          </cell>
          <cell r="O24">
            <v>137</v>
          </cell>
          <cell r="P24">
            <v>137</v>
          </cell>
          <cell r="Q24">
            <v>139</v>
          </cell>
          <cell r="R24">
            <v>142</v>
          </cell>
          <cell r="S24">
            <v>142</v>
          </cell>
          <cell r="T24">
            <v>144</v>
          </cell>
          <cell r="U24">
            <v>146</v>
          </cell>
          <cell r="V24">
            <v>39</v>
          </cell>
          <cell r="X24">
            <v>13.62</v>
          </cell>
          <cell r="Y24">
            <v>100</v>
          </cell>
        </row>
        <row r="31">
          <cell r="H31">
            <v>20.826000000000001</v>
          </cell>
          <cell r="I31">
            <v>19</v>
          </cell>
          <cell r="W31">
            <v>1</v>
          </cell>
        </row>
        <row r="35">
          <cell r="B35">
            <v>7.48</v>
          </cell>
          <cell r="D35">
            <v>15.448</v>
          </cell>
          <cell r="E35">
            <v>14.206</v>
          </cell>
          <cell r="F35">
            <v>12.27</v>
          </cell>
          <cell r="G35">
            <v>10.414999999999999</v>
          </cell>
          <cell r="H35">
            <v>6</v>
          </cell>
          <cell r="I35">
            <v>10.413</v>
          </cell>
        </row>
        <row r="36">
          <cell r="B36">
            <v>6.2329999999999997</v>
          </cell>
          <cell r="D36">
            <v>13.086</v>
          </cell>
          <cell r="E36">
            <v>14.206</v>
          </cell>
          <cell r="F36">
            <v>12.678000000000001</v>
          </cell>
          <cell r="G36">
            <v>11.414</v>
          </cell>
          <cell r="I36">
            <v>13.016</v>
          </cell>
        </row>
        <row r="40">
          <cell r="X40">
            <v>36.389000000000003</v>
          </cell>
        </row>
        <row r="51">
          <cell r="K51">
            <v>25</v>
          </cell>
          <cell r="L51">
            <v>25</v>
          </cell>
          <cell r="M51">
            <v>25</v>
          </cell>
          <cell r="N51">
            <v>25</v>
          </cell>
          <cell r="O51">
            <v>25</v>
          </cell>
          <cell r="P51">
            <v>25</v>
          </cell>
          <cell r="Q51">
            <v>25</v>
          </cell>
          <cell r="R51">
            <v>12.752000000000001</v>
          </cell>
          <cell r="S51">
            <v>25</v>
          </cell>
          <cell r="T51">
            <v>25</v>
          </cell>
        </row>
        <row r="57">
          <cell r="B57">
            <v>20.398</v>
          </cell>
          <cell r="C57">
            <v>17.844000000000001</v>
          </cell>
          <cell r="D57">
            <v>9.5129999999999999</v>
          </cell>
          <cell r="E57">
            <v>10.683</v>
          </cell>
          <cell r="F57">
            <v>11.202999999999999</v>
          </cell>
          <cell r="G57">
            <v>10.66</v>
          </cell>
          <cell r="H57">
            <v>12.196000000000002</v>
          </cell>
          <cell r="I57">
            <v>34.039000000000001</v>
          </cell>
          <cell r="J57">
            <v>39.75</v>
          </cell>
          <cell r="K57">
            <v>29.68</v>
          </cell>
          <cell r="L57">
            <v>31.398999999999997</v>
          </cell>
          <cell r="M57">
            <v>32.972000000000001</v>
          </cell>
          <cell r="N57">
            <v>33.602999999999994</v>
          </cell>
          <cell r="O57">
            <v>24.992999999999999</v>
          </cell>
          <cell r="P57">
            <v>20.645</v>
          </cell>
          <cell r="Q57">
            <v>21.428999999999998</v>
          </cell>
          <cell r="R57">
            <v>21.367000000000001</v>
          </cell>
          <cell r="S57">
            <v>21.805999999999997</v>
          </cell>
          <cell r="T57">
            <v>23.585000000000001</v>
          </cell>
          <cell r="U57">
            <v>23.880000000000003</v>
          </cell>
          <cell r="V57">
            <v>20.656000000000002</v>
          </cell>
          <cell r="W57">
            <v>17.32</v>
          </cell>
          <cell r="X57">
            <v>5.1479999999999997</v>
          </cell>
          <cell r="Y57">
            <v>9.1129999999999995</v>
          </cell>
        </row>
        <row r="63">
          <cell r="B63">
            <v>4.5609999999999999</v>
          </cell>
          <cell r="C63">
            <v>4.6239999999999997</v>
          </cell>
          <cell r="D63">
            <v>4.6689999999999996</v>
          </cell>
          <cell r="E63">
            <v>3.76</v>
          </cell>
          <cell r="F63">
            <v>3.0430000000000001</v>
          </cell>
          <cell r="G63">
            <v>2.2839999999999998</v>
          </cell>
          <cell r="H63">
            <v>1.524</v>
          </cell>
        </row>
        <row r="64">
          <cell r="X64">
            <v>9.2110000000000003</v>
          </cell>
        </row>
      </sheetData>
      <sheetData sheetId="17">
        <row r="20">
          <cell r="H20">
            <v>9</v>
          </cell>
        </row>
        <row r="21">
          <cell r="B21">
            <v>55.771000000000001</v>
          </cell>
          <cell r="C21">
            <v>89.192999999999998</v>
          </cell>
          <cell r="D21">
            <v>62.679000000000002</v>
          </cell>
          <cell r="H21">
            <v>61</v>
          </cell>
        </row>
        <row r="27">
          <cell r="G27">
            <v>60</v>
          </cell>
          <cell r="H27">
            <v>110</v>
          </cell>
          <cell r="W27">
            <v>46.11</v>
          </cell>
        </row>
        <row r="38"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  <cell r="R38">
            <v>100</v>
          </cell>
          <cell r="S38">
            <v>124.928</v>
          </cell>
          <cell r="T38">
            <v>165.58799999999999</v>
          </cell>
          <cell r="U38">
            <v>100</v>
          </cell>
          <cell r="V38">
            <v>39</v>
          </cell>
          <cell r="X38">
            <v>50</v>
          </cell>
          <cell r="Y38">
            <v>100</v>
          </cell>
        </row>
        <row r="39">
          <cell r="K39">
            <v>13.39</v>
          </cell>
          <cell r="N39">
            <v>32</v>
          </cell>
          <cell r="O39">
            <v>32</v>
          </cell>
          <cell r="P39">
            <v>32</v>
          </cell>
          <cell r="S39">
            <v>42.072000000000003</v>
          </cell>
          <cell r="U39">
            <v>41.42</v>
          </cell>
        </row>
        <row r="40">
          <cell r="L40">
            <v>11.73</v>
          </cell>
          <cell r="M40">
            <v>50.749000000000002</v>
          </cell>
          <cell r="N40">
            <v>26.919</v>
          </cell>
          <cell r="O40">
            <v>30</v>
          </cell>
          <cell r="P40">
            <v>30</v>
          </cell>
          <cell r="Q40">
            <v>64</v>
          </cell>
          <cell r="R40">
            <v>55</v>
          </cell>
        </row>
        <row r="63">
          <cell r="B63">
            <v>1.044</v>
          </cell>
          <cell r="C63">
            <v>1.04</v>
          </cell>
          <cell r="D63">
            <v>1.0489999999999999</v>
          </cell>
          <cell r="E63">
            <v>1.0880000000000001</v>
          </cell>
          <cell r="F63">
            <v>1.198</v>
          </cell>
          <cell r="G63">
            <v>1.5629999999999999</v>
          </cell>
          <cell r="H63">
            <v>2.0950000000000002</v>
          </cell>
          <cell r="I63">
            <v>14.986999999999998</v>
          </cell>
          <cell r="J63">
            <v>17.048999999999999</v>
          </cell>
          <cell r="K63">
            <v>17.844999999999999</v>
          </cell>
          <cell r="L63">
            <v>16.577000000000002</v>
          </cell>
          <cell r="M63">
            <v>3.88</v>
          </cell>
          <cell r="N63">
            <v>3.0350000000000001</v>
          </cell>
          <cell r="O63">
            <v>2.9969999999999999</v>
          </cell>
          <cell r="P63">
            <v>2.8330000000000002</v>
          </cell>
          <cell r="Q63">
            <v>2.665</v>
          </cell>
          <cell r="R63">
            <v>2.5459999999999998</v>
          </cell>
          <cell r="S63">
            <v>2.4809999999999999</v>
          </cell>
          <cell r="T63">
            <v>2.411</v>
          </cell>
          <cell r="U63">
            <v>2.3149999999999999</v>
          </cell>
          <cell r="V63">
            <v>2.0529999999999999</v>
          </cell>
          <cell r="W63">
            <v>1.8280000000000001</v>
          </cell>
          <cell r="X63">
            <v>7.11</v>
          </cell>
          <cell r="Y63">
            <v>1.548</v>
          </cell>
        </row>
        <row r="64">
          <cell r="B64">
            <v>42.857000000000006</v>
          </cell>
          <cell r="C64">
            <v>42.234999999999999</v>
          </cell>
          <cell r="D64">
            <v>41.988</v>
          </cell>
          <cell r="E64">
            <v>41.767000000000003</v>
          </cell>
          <cell r="F64">
            <v>37.995999999999995</v>
          </cell>
          <cell r="G64">
            <v>33.21</v>
          </cell>
          <cell r="H64">
            <v>38.451000000000001</v>
          </cell>
          <cell r="I64">
            <v>61.480999999999995</v>
          </cell>
          <cell r="J64">
            <v>27.477</v>
          </cell>
          <cell r="K64">
            <v>70.444999999999993</v>
          </cell>
          <cell r="L64">
            <v>72.091999999999999</v>
          </cell>
          <cell r="M64">
            <v>42.342999999999996</v>
          </cell>
          <cell r="N64">
            <v>33.649000000000001</v>
          </cell>
          <cell r="O64">
            <v>21.996000000000002</v>
          </cell>
          <cell r="P64">
            <v>17.812000000000001</v>
          </cell>
          <cell r="Q64">
            <v>18.763999999999999</v>
          </cell>
          <cell r="R64">
            <v>18.573</v>
          </cell>
          <cell r="S64">
            <v>19.324999999999999</v>
          </cell>
          <cell r="T64">
            <v>24.585999999999999</v>
          </cell>
          <cell r="U64">
            <v>26.145</v>
          </cell>
          <cell r="V64">
            <v>18.603000000000002</v>
          </cell>
          <cell r="W64">
            <v>16.492000000000001</v>
          </cell>
          <cell r="X64">
            <v>7.258</v>
          </cell>
          <cell r="Y64">
            <v>7.5649999999999995</v>
          </cell>
        </row>
      </sheetData>
      <sheetData sheetId="18">
        <row r="7">
          <cell r="B7">
            <v>166</v>
          </cell>
          <cell r="C7">
            <v>146</v>
          </cell>
          <cell r="D7">
            <v>112.65</v>
          </cell>
          <cell r="E7">
            <v>108.33</v>
          </cell>
          <cell r="F7">
            <v>105.87</v>
          </cell>
          <cell r="G7">
            <v>104.61</v>
          </cell>
          <cell r="H7">
            <v>123.02</v>
          </cell>
          <cell r="I7">
            <v>172.11</v>
          </cell>
          <cell r="J7">
            <v>192.22</v>
          </cell>
          <cell r="K7">
            <v>184</v>
          </cell>
          <cell r="L7">
            <v>184</v>
          </cell>
          <cell r="M7">
            <v>184</v>
          </cell>
          <cell r="N7">
            <v>184</v>
          </cell>
          <cell r="O7">
            <v>173.1</v>
          </cell>
          <cell r="P7">
            <v>169.44</v>
          </cell>
          <cell r="Q7">
            <v>171.21</v>
          </cell>
          <cell r="R7">
            <v>175.52</v>
          </cell>
          <cell r="S7">
            <v>180</v>
          </cell>
          <cell r="T7">
            <v>184</v>
          </cell>
          <cell r="U7">
            <v>184</v>
          </cell>
          <cell r="V7">
            <v>178.81</v>
          </cell>
          <cell r="W7">
            <v>155.13999999999999</v>
          </cell>
          <cell r="X7">
            <v>164.19</v>
          </cell>
          <cell r="Y7">
            <v>165.23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44408</v>
          </cell>
        </row>
        <row r="4">
          <cell r="B4">
            <v>44408</v>
          </cell>
        </row>
        <row r="5">
          <cell r="B5">
            <v>44408</v>
          </cell>
        </row>
        <row r="6">
          <cell r="B6">
            <v>44408</v>
          </cell>
        </row>
        <row r="7">
          <cell r="B7">
            <v>44408</v>
          </cell>
        </row>
        <row r="8">
          <cell r="B8">
            <v>44408</v>
          </cell>
        </row>
        <row r="9">
          <cell r="B9">
            <v>44408</v>
          </cell>
        </row>
        <row r="10">
          <cell r="B10">
            <v>44408</v>
          </cell>
        </row>
        <row r="11">
          <cell r="B11">
            <v>44408</v>
          </cell>
        </row>
        <row r="12">
          <cell r="B12">
            <v>44408</v>
          </cell>
        </row>
        <row r="13">
          <cell r="B13">
            <v>44408</v>
          </cell>
        </row>
        <row r="14">
          <cell r="B14">
            <v>44408</v>
          </cell>
        </row>
        <row r="15">
          <cell r="B15">
            <v>44408</v>
          </cell>
        </row>
        <row r="16">
          <cell r="B16">
            <v>44408</v>
          </cell>
        </row>
      </sheetData>
      <sheetData sheetId="41">
        <row r="2">
          <cell r="C2">
            <v>44411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99.671999999999997</v>
      </c>
      <c r="C4" s="18">
        <v>132.46799999999999</v>
      </c>
      <c r="D4" s="18">
        <v>105.71599999999999</v>
      </c>
      <c r="E4" s="18">
        <v>42.854999999999997</v>
      </c>
      <c r="F4" s="18">
        <v>39.194000000000003</v>
      </c>
      <c r="G4" s="18">
        <v>94.77300000000001</v>
      </c>
      <c r="H4" s="18">
        <v>220.54599999999996</v>
      </c>
      <c r="I4" s="18">
        <v>76.467999999999989</v>
      </c>
      <c r="J4" s="18">
        <v>44.525999999999996</v>
      </c>
      <c r="K4" s="18">
        <v>201.68</v>
      </c>
      <c r="L4" s="18">
        <v>200.399</v>
      </c>
      <c r="M4" s="18">
        <v>196.97200000000001</v>
      </c>
      <c r="N4" s="18">
        <v>195.60300000000001</v>
      </c>
      <c r="O4" s="18">
        <v>186.99300000000002</v>
      </c>
      <c r="P4" s="18">
        <v>182.64499999999998</v>
      </c>
      <c r="Q4" s="18">
        <v>185.42899999999997</v>
      </c>
      <c r="R4" s="18">
        <v>176.11900000000003</v>
      </c>
      <c r="S4" s="18">
        <v>188.80599999999998</v>
      </c>
      <c r="T4" s="18">
        <v>192.58499999999998</v>
      </c>
      <c r="U4" s="18">
        <v>169.88</v>
      </c>
      <c r="V4" s="18">
        <v>59.656000000000006</v>
      </c>
      <c r="W4" s="18">
        <v>64.430000000000007</v>
      </c>
      <c r="X4" s="18">
        <v>64.367999999999995</v>
      </c>
      <c r="Y4" s="18">
        <v>109.11299999999999</v>
      </c>
      <c r="Z4" s="19"/>
      <c r="AA4" s="20">
        <f>SUM(B4:Z4)</f>
        <v>3230.8959999999997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166</v>
      </c>
      <c r="C7" s="28">
        <v>146</v>
      </c>
      <c r="D7" s="28">
        <v>112.65</v>
      </c>
      <c r="E7" s="28">
        <v>108.33</v>
      </c>
      <c r="F7" s="28">
        <v>105.87</v>
      </c>
      <c r="G7" s="28">
        <v>104.61</v>
      </c>
      <c r="H7" s="28">
        <v>123.02</v>
      </c>
      <c r="I7" s="28">
        <v>172.11</v>
      </c>
      <c r="J7" s="28">
        <v>192.22</v>
      </c>
      <c r="K7" s="28">
        <v>184</v>
      </c>
      <c r="L7" s="28">
        <v>184</v>
      </c>
      <c r="M7" s="28">
        <v>184</v>
      </c>
      <c r="N7" s="28">
        <v>184</v>
      </c>
      <c r="O7" s="28">
        <v>173.1</v>
      </c>
      <c r="P7" s="28">
        <v>169.44</v>
      </c>
      <c r="Q7" s="28">
        <v>171.21</v>
      </c>
      <c r="R7" s="28">
        <v>175.52</v>
      </c>
      <c r="S7" s="28">
        <v>180</v>
      </c>
      <c r="T7" s="28">
        <v>184</v>
      </c>
      <c r="U7" s="28">
        <v>184</v>
      </c>
      <c r="V7" s="28">
        <v>178.81</v>
      </c>
      <c r="W7" s="28">
        <v>155.13999999999999</v>
      </c>
      <c r="X7" s="28">
        <v>164.19</v>
      </c>
      <c r="Y7" s="28">
        <v>165.23</v>
      </c>
      <c r="Z7" s="29"/>
      <c r="AA7" s="30">
        <f>IF(SUM(GR_MAINLAND_MCP_SUM_SELL)&lt;&gt;0,AVERAGEIF(GR_MAINLAND_MCP_SUM_SELL,"&lt;&gt;"""),"")</f>
        <v>161.14375000000001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30</v>
      </c>
      <c r="D10" s="42"/>
      <c r="E10" s="42"/>
      <c r="F10" s="42"/>
      <c r="G10" s="42">
        <v>60</v>
      </c>
      <c r="H10" s="42">
        <v>180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46.11</v>
      </c>
      <c r="X10" s="42"/>
      <c r="Y10" s="42"/>
      <c r="Z10" s="43"/>
      <c r="AA10" s="44">
        <f>SUM(B10:Z10)</f>
        <v>316.11</v>
      </c>
    </row>
    <row r="11" spans="1:27" ht="24.95" customHeight="1" x14ac:dyDescent="0.2">
      <c r="A11" s="45" t="s">
        <v>7</v>
      </c>
      <c r="B11" s="46">
        <v>74.712999999999994</v>
      </c>
      <c r="C11" s="47">
        <v>80</v>
      </c>
      <c r="D11" s="47">
        <v>91.533999999999992</v>
      </c>
      <c r="E11" s="47">
        <v>28.411999999999999</v>
      </c>
      <c r="F11" s="47">
        <v>24.948</v>
      </c>
      <c r="G11" s="47">
        <v>21.829000000000001</v>
      </c>
      <c r="H11" s="47">
        <v>26.826000000000001</v>
      </c>
      <c r="I11" s="47">
        <v>42.429000000000002</v>
      </c>
      <c r="J11" s="47">
        <v>4.7759999999999998</v>
      </c>
      <c r="K11" s="47">
        <v>147</v>
      </c>
      <c r="L11" s="47">
        <v>144</v>
      </c>
      <c r="M11" s="47">
        <v>139</v>
      </c>
      <c r="N11" s="47">
        <v>137</v>
      </c>
      <c r="O11" s="47">
        <v>137</v>
      </c>
      <c r="P11" s="47">
        <v>137</v>
      </c>
      <c r="Q11" s="47">
        <v>139</v>
      </c>
      <c r="R11" s="47">
        <v>142</v>
      </c>
      <c r="S11" s="47">
        <v>142</v>
      </c>
      <c r="T11" s="47">
        <v>144</v>
      </c>
      <c r="U11" s="47">
        <v>146</v>
      </c>
      <c r="V11" s="47">
        <v>39</v>
      </c>
      <c r="W11" s="47">
        <v>1</v>
      </c>
      <c r="X11" s="47">
        <v>13.62</v>
      </c>
      <c r="Y11" s="47">
        <v>100</v>
      </c>
      <c r="Z11" s="48"/>
      <c r="AA11" s="49">
        <f>SUM(B11:Z11)</f>
        <v>2103.087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25</v>
      </c>
      <c r="L12" s="47">
        <v>25</v>
      </c>
      <c r="M12" s="47">
        <v>25</v>
      </c>
      <c r="N12" s="47">
        <v>25</v>
      </c>
      <c r="O12" s="47">
        <v>25</v>
      </c>
      <c r="P12" s="47">
        <v>25</v>
      </c>
      <c r="Q12" s="47">
        <v>25</v>
      </c>
      <c r="R12" s="47">
        <v>12.752000000000001</v>
      </c>
      <c r="S12" s="47">
        <v>25</v>
      </c>
      <c r="T12" s="47">
        <v>25</v>
      </c>
      <c r="U12" s="47"/>
      <c r="V12" s="47"/>
      <c r="W12" s="47"/>
      <c r="X12" s="47">
        <v>36.389000000000003</v>
      </c>
      <c r="Y12" s="47"/>
      <c r="Z12" s="48"/>
      <c r="AA12" s="49">
        <f>SUM(B12:Z12)</f>
        <v>274.14100000000002</v>
      </c>
    </row>
    <row r="13" spans="1:27" ht="24.95" customHeight="1" x14ac:dyDescent="0.2">
      <c r="A13" s="50" t="s">
        <v>9</v>
      </c>
      <c r="B13" s="51">
        <v>20.398</v>
      </c>
      <c r="C13" s="52">
        <v>17.844000000000001</v>
      </c>
      <c r="D13" s="52">
        <v>9.5129999999999999</v>
      </c>
      <c r="E13" s="52">
        <v>10.683</v>
      </c>
      <c r="F13" s="52">
        <v>11.202999999999999</v>
      </c>
      <c r="G13" s="52">
        <v>10.66</v>
      </c>
      <c r="H13" s="52">
        <v>12.196000000000002</v>
      </c>
      <c r="I13" s="52">
        <v>34.039000000000001</v>
      </c>
      <c r="J13" s="52">
        <v>39.75</v>
      </c>
      <c r="K13" s="52">
        <v>29.68</v>
      </c>
      <c r="L13" s="52">
        <v>31.398999999999997</v>
      </c>
      <c r="M13" s="52">
        <v>32.972000000000001</v>
      </c>
      <c r="N13" s="52">
        <v>33.602999999999994</v>
      </c>
      <c r="O13" s="52">
        <v>24.992999999999999</v>
      </c>
      <c r="P13" s="52">
        <v>20.645</v>
      </c>
      <c r="Q13" s="52">
        <v>21.428999999999998</v>
      </c>
      <c r="R13" s="52">
        <v>21.367000000000001</v>
      </c>
      <c r="S13" s="52">
        <v>21.805999999999997</v>
      </c>
      <c r="T13" s="52">
        <v>23.585000000000001</v>
      </c>
      <c r="U13" s="52">
        <v>23.880000000000003</v>
      </c>
      <c r="V13" s="52">
        <v>20.656000000000002</v>
      </c>
      <c r="W13" s="52">
        <v>17.32</v>
      </c>
      <c r="X13" s="52">
        <v>5.1479999999999997</v>
      </c>
      <c r="Y13" s="52">
        <v>9.1129999999999995</v>
      </c>
      <c r="Z13" s="53"/>
      <c r="AA13" s="54">
        <f>SUM(B13:Z13)</f>
        <v>503.88199999999995</v>
      </c>
    </row>
    <row r="14" spans="1:27" ht="30" customHeight="1" thickBot="1" x14ac:dyDescent="0.25">
      <c r="A14" s="55" t="s">
        <v>10</v>
      </c>
      <c r="B14" s="56">
        <f>IF(LEN(B$2)&gt;0,SUM(B10:B13),"")</f>
        <v>95.11099999999999</v>
      </c>
      <c r="C14" s="57">
        <f t="shared" ref="C14:Z14" si="0">IF(LEN(C$2)&gt;0,SUM(C10:C13),"")</f>
        <v>127.84399999999999</v>
      </c>
      <c r="D14" s="57">
        <f t="shared" si="0"/>
        <v>101.047</v>
      </c>
      <c r="E14" s="57">
        <f t="shared" si="0"/>
        <v>39.094999999999999</v>
      </c>
      <c r="F14" s="57">
        <f t="shared" si="0"/>
        <v>36.150999999999996</v>
      </c>
      <c r="G14" s="57">
        <f t="shared" si="0"/>
        <v>92.489000000000004</v>
      </c>
      <c r="H14" s="57">
        <f t="shared" si="0"/>
        <v>219.02199999999999</v>
      </c>
      <c r="I14" s="57">
        <f t="shared" si="0"/>
        <v>76.468000000000004</v>
      </c>
      <c r="J14" s="57">
        <f t="shared" si="0"/>
        <v>44.525999999999996</v>
      </c>
      <c r="K14" s="57">
        <f t="shared" si="0"/>
        <v>201.68</v>
      </c>
      <c r="L14" s="57">
        <f t="shared" si="0"/>
        <v>200.399</v>
      </c>
      <c r="M14" s="57">
        <f t="shared" si="0"/>
        <v>196.97200000000001</v>
      </c>
      <c r="N14" s="57">
        <f t="shared" si="0"/>
        <v>195.60300000000001</v>
      </c>
      <c r="O14" s="57">
        <f t="shared" si="0"/>
        <v>186.99299999999999</v>
      </c>
      <c r="P14" s="57">
        <f t="shared" si="0"/>
        <v>182.64500000000001</v>
      </c>
      <c r="Q14" s="57">
        <f t="shared" si="0"/>
        <v>185.429</v>
      </c>
      <c r="R14" s="57">
        <f t="shared" si="0"/>
        <v>176.119</v>
      </c>
      <c r="S14" s="57">
        <f t="shared" si="0"/>
        <v>188.80599999999998</v>
      </c>
      <c r="T14" s="57">
        <f t="shared" si="0"/>
        <v>192.58500000000001</v>
      </c>
      <c r="U14" s="57">
        <f t="shared" si="0"/>
        <v>169.88</v>
      </c>
      <c r="V14" s="57">
        <f t="shared" si="0"/>
        <v>59.656000000000006</v>
      </c>
      <c r="W14" s="57">
        <f t="shared" si="0"/>
        <v>64.430000000000007</v>
      </c>
      <c r="X14" s="57">
        <f t="shared" si="0"/>
        <v>55.156999999999996</v>
      </c>
      <c r="Y14" s="57">
        <f t="shared" si="0"/>
        <v>109.113</v>
      </c>
      <c r="Z14" s="58" t="str">
        <f t="shared" si="0"/>
        <v/>
      </c>
      <c r="AA14" s="59">
        <f>SUM(AA9:AA13)</f>
        <v>3197.2200000000003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4.5609999999999999</v>
      </c>
      <c r="C18" s="72">
        <v>4.6239999999999997</v>
      </c>
      <c r="D18" s="72">
        <v>4.6689999999999996</v>
      </c>
      <c r="E18" s="72">
        <v>3.76</v>
      </c>
      <c r="F18" s="72">
        <v>3.0430000000000001</v>
      </c>
      <c r="G18" s="72">
        <v>2.2839999999999998</v>
      </c>
      <c r="H18" s="72">
        <v>1.524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24.464999999999996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9.2110000000000003</v>
      </c>
      <c r="Y19" s="76"/>
      <c r="Z19" s="73"/>
      <c r="AA19" s="74">
        <f>SUM(B19:Z19)</f>
        <v>9.2110000000000003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4.5609999999999999</v>
      </c>
      <c r="C22" s="83">
        <f t="shared" ref="C22:Z22" si="1">IF(LEN(C$2)&gt;0,SUM(C17:C21),"")</f>
        <v>4.6239999999999997</v>
      </c>
      <c r="D22" s="83">
        <f t="shared" si="1"/>
        <v>4.6689999999999996</v>
      </c>
      <c r="E22" s="83">
        <f t="shared" si="1"/>
        <v>3.76</v>
      </c>
      <c r="F22" s="83">
        <f t="shared" si="1"/>
        <v>3.0430000000000001</v>
      </c>
      <c r="G22" s="83">
        <f t="shared" si="1"/>
        <v>2.2839999999999998</v>
      </c>
      <c r="H22" s="83">
        <f t="shared" si="1"/>
        <v>1.524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9.2110000000000003</v>
      </c>
      <c r="Y22" s="83">
        <f t="shared" si="1"/>
        <v>0</v>
      </c>
      <c r="Z22" s="84" t="str">
        <f t="shared" si="1"/>
        <v/>
      </c>
      <c r="AA22" s="85">
        <f>SUM(AA17:AA21)</f>
        <v>33.675999999999995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99.671999999999997</v>
      </c>
      <c r="C26" s="72">
        <v>132.46799999999999</v>
      </c>
      <c r="D26" s="72">
        <v>105.71599999999999</v>
      </c>
      <c r="E26" s="72">
        <v>42.854999999999997</v>
      </c>
      <c r="F26" s="72">
        <v>39.194000000000003</v>
      </c>
      <c r="G26" s="72">
        <v>94.772999999999996</v>
      </c>
      <c r="H26" s="72">
        <v>220.54599999999999</v>
      </c>
      <c r="I26" s="72">
        <v>76.468000000000004</v>
      </c>
      <c r="J26" s="72">
        <v>44.526000000000003</v>
      </c>
      <c r="K26" s="72">
        <v>201.68</v>
      </c>
      <c r="L26" s="72">
        <v>200.399</v>
      </c>
      <c r="M26" s="72">
        <v>196.97200000000001</v>
      </c>
      <c r="N26" s="72">
        <v>195.60300000000001</v>
      </c>
      <c r="O26" s="72">
        <v>186.99299999999999</v>
      </c>
      <c r="P26" s="72">
        <v>182.64500000000001</v>
      </c>
      <c r="Q26" s="72">
        <v>185.429</v>
      </c>
      <c r="R26" s="72">
        <v>176.119</v>
      </c>
      <c r="S26" s="72">
        <v>188.80600000000001</v>
      </c>
      <c r="T26" s="72">
        <v>192.58500000000001</v>
      </c>
      <c r="U26" s="72">
        <v>169.88</v>
      </c>
      <c r="V26" s="72">
        <v>59.655999999999999</v>
      </c>
      <c r="W26" s="72">
        <v>64.430000000000007</v>
      </c>
      <c r="X26" s="72">
        <v>64.367999999999995</v>
      </c>
      <c r="Y26" s="72">
        <v>109.113</v>
      </c>
      <c r="Z26" s="73"/>
      <c r="AA26" s="74">
        <f>SUM(B26:Z26)</f>
        <v>3230.8959999999997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99.671999999999997</v>
      </c>
      <c r="C28" s="57">
        <f t="shared" ref="C28:Z28" si="2">IF(LEN(C$2)&gt;0,SUM(C25:C27),"")</f>
        <v>132.46799999999999</v>
      </c>
      <c r="D28" s="57">
        <f t="shared" si="2"/>
        <v>105.71599999999999</v>
      </c>
      <c r="E28" s="57">
        <f t="shared" si="2"/>
        <v>42.854999999999997</v>
      </c>
      <c r="F28" s="57">
        <f t="shared" si="2"/>
        <v>39.194000000000003</v>
      </c>
      <c r="G28" s="57">
        <f t="shared" si="2"/>
        <v>94.772999999999996</v>
      </c>
      <c r="H28" s="57">
        <f t="shared" si="2"/>
        <v>220.54599999999999</v>
      </c>
      <c r="I28" s="57">
        <f t="shared" si="2"/>
        <v>76.468000000000004</v>
      </c>
      <c r="J28" s="57">
        <f t="shared" si="2"/>
        <v>44.526000000000003</v>
      </c>
      <c r="K28" s="57">
        <f t="shared" si="2"/>
        <v>201.68</v>
      </c>
      <c r="L28" s="57">
        <f t="shared" si="2"/>
        <v>200.399</v>
      </c>
      <c r="M28" s="57">
        <f t="shared" si="2"/>
        <v>196.97200000000001</v>
      </c>
      <c r="N28" s="57">
        <f t="shared" si="2"/>
        <v>195.60300000000001</v>
      </c>
      <c r="O28" s="57">
        <f t="shared" si="2"/>
        <v>186.99299999999999</v>
      </c>
      <c r="P28" s="57">
        <f t="shared" si="2"/>
        <v>182.64500000000001</v>
      </c>
      <c r="Q28" s="57">
        <f t="shared" si="2"/>
        <v>185.429</v>
      </c>
      <c r="R28" s="57">
        <f t="shared" si="2"/>
        <v>176.119</v>
      </c>
      <c r="S28" s="57">
        <f t="shared" si="2"/>
        <v>188.80600000000001</v>
      </c>
      <c r="T28" s="57">
        <f t="shared" si="2"/>
        <v>192.58500000000001</v>
      </c>
      <c r="U28" s="57">
        <f t="shared" si="2"/>
        <v>169.88</v>
      </c>
      <c r="V28" s="57">
        <f t="shared" si="2"/>
        <v>59.655999999999999</v>
      </c>
      <c r="W28" s="57">
        <f t="shared" si="2"/>
        <v>64.430000000000007</v>
      </c>
      <c r="X28" s="57">
        <f t="shared" si="2"/>
        <v>64.367999999999995</v>
      </c>
      <c r="Y28" s="57">
        <f t="shared" si="2"/>
        <v>109.113</v>
      </c>
      <c r="Z28" s="58" t="str">
        <f t="shared" si="2"/>
        <v/>
      </c>
      <c r="AA28" s="59">
        <f>SUM(AA25:AA27)</f>
        <v>3230.8959999999997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99.671999999999997</v>
      </c>
      <c r="C47" s="83">
        <f t="shared" ref="C47:Z47" si="8">IF(LEN(C$2)&gt;0,C14+C22+C36,"")</f>
        <v>132.46799999999999</v>
      </c>
      <c r="D47" s="83">
        <f t="shared" si="8"/>
        <v>105.71599999999999</v>
      </c>
      <c r="E47" s="83">
        <f t="shared" si="8"/>
        <v>42.854999999999997</v>
      </c>
      <c r="F47" s="83">
        <f t="shared" si="8"/>
        <v>39.193999999999996</v>
      </c>
      <c r="G47" s="83">
        <f t="shared" si="8"/>
        <v>94.77300000000001</v>
      </c>
      <c r="H47" s="83">
        <f t="shared" si="8"/>
        <v>220.54599999999999</v>
      </c>
      <c r="I47" s="83">
        <f t="shared" si="8"/>
        <v>76.468000000000004</v>
      </c>
      <c r="J47" s="83">
        <f t="shared" si="8"/>
        <v>44.525999999999996</v>
      </c>
      <c r="K47" s="83">
        <f t="shared" si="8"/>
        <v>201.68</v>
      </c>
      <c r="L47" s="83">
        <f t="shared" si="8"/>
        <v>200.399</v>
      </c>
      <c r="M47" s="83">
        <f t="shared" si="8"/>
        <v>196.97200000000001</v>
      </c>
      <c r="N47" s="83">
        <f t="shared" si="8"/>
        <v>195.60300000000001</v>
      </c>
      <c r="O47" s="83">
        <f t="shared" si="8"/>
        <v>186.99299999999999</v>
      </c>
      <c r="P47" s="83">
        <f t="shared" si="8"/>
        <v>182.64500000000001</v>
      </c>
      <c r="Q47" s="83">
        <f t="shared" si="8"/>
        <v>185.429</v>
      </c>
      <c r="R47" s="83">
        <f t="shared" si="8"/>
        <v>176.119</v>
      </c>
      <c r="S47" s="83">
        <f t="shared" si="8"/>
        <v>188.80599999999998</v>
      </c>
      <c r="T47" s="83">
        <f t="shared" si="8"/>
        <v>192.58500000000001</v>
      </c>
      <c r="U47" s="83">
        <f t="shared" si="8"/>
        <v>169.88</v>
      </c>
      <c r="V47" s="83">
        <f t="shared" si="8"/>
        <v>59.656000000000006</v>
      </c>
      <c r="W47" s="83">
        <f t="shared" si="8"/>
        <v>64.430000000000007</v>
      </c>
      <c r="X47" s="83">
        <f t="shared" si="8"/>
        <v>64.367999999999995</v>
      </c>
      <c r="Y47" s="83">
        <f t="shared" si="8"/>
        <v>109.113</v>
      </c>
      <c r="Z47" s="84" t="str">
        <f t="shared" si="8"/>
        <v/>
      </c>
      <c r="AA47" s="100">
        <f>SUM(B47:Z47)</f>
        <v>3230.8959999999997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99.671999999999997</v>
      </c>
      <c r="C4" s="18">
        <v>132.46799999999999</v>
      </c>
      <c r="D4" s="18">
        <v>105.71600000000002</v>
      </c>
      <c r="E4" s="18">
        <v>42.854999999999997</v>
      </c>
      <c r="F4" s="18">
        <v>39.193999999999996</v>
      </c>
      <c r="G4" s="18">
        <v>94.772999999999996</v>
      </c>
      <c r="H4" s="18">
        <v>220.54599999999999</v>
      </c>
      <c r="I4" s="18">
        <v>76.467999999999989</v>
      </c>
      <c r="J4" s="18">
        <v>44.525999999999996</v>
      </c>
      <c r="K4" s="18">
        <v>201.68</v>
      </c>
      <c r="L4" s="18">
        <v>200.39899999999997</v>
      </c>
      <c r="M4" s="18">
        <v>196.97200000000001</v>
      </c>
      <c r="N4" s="18">
        <v>195.60300000000001</v>
      </c>
      <c r="O4" s="18">
        <v>186.99299999999999</v>
      </c>
      <c r="P4" s="18">
        <v>182.64500000000001</v>
      </c>
      <c r="Q4" s="18">
        <v>185.429</v>
      </c>
      <c r="R4" s="18">
        <v>176.119</v>
      </c>
      <c r="S4" s="18">
        <v>188.80600000000001</v>
      </c>
      <c r="T4" s="18">
        <v>192.58499999999998</v>
      </c>
      <c r="U4" s="18">
        <v>169.88</v>
      </c>
      <c r="V4" s="18">
        <v>59.656000000000006</v>
      </c>
      <c r="W4" s="18">
        <v>64.429999999999993</v>
      </c>
      <c r="X4" s="18">
        <v>64.367999999999995</v>
      </c>
      <c r="Y4" s="18">
        <v>109.113</v>
      </c>
      <c r="Z4" s="19"/>
      <c r="AA4" s="20">
        <f>SUM(B4:Z4)</f>
        <v>3230.8959999999997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166</v>
      </c>
      <c r="C7" s="28">
        <v>146</v>
      </c>
      <c r="D7" s="28">
        <v>112.65</v>
      </c>
      <c r="E7" s="28">
        <v>108.33</v>
      </c>
      <c r="F7" s="28">
        <v>105.87</v>
      </c>
      <c r="G7" s="28">
        <v>104.61</v>
      </c>
      <c r="H7" s="28">
        <v>123.02</v>
      </c>
      <c r="I7" s="28">
        <v>172.11</v>
      </c>
      <c r="J7" s="28">
        <v>192.22</v>
      </c>
      <c r="K7" s="28">
        <v>184</v>
      </c>
      <c r="L7" s="28">
        <v>184</v>
      </c>
      <c r="M7" s="28">
        <v>184</v>
      </c>
      <c r="N7" s="28">
        <v>184</v>
      </c>
      <c r="O7" s="28">
        <v>173.1</v>
      </c>
      <c r="P7" s="28">
        <v>169.44</v>
      </c>
      <c r="Q7" s="28">
        <v>171.21</v>
      </c>
      <c r="R7" s="28">
        <v>175.52</v>
      </c>
      <c r="S7" s="28">
        <v>180</v>
      </c>
      <c r="T7" s="28">
        <v>184</v>
      </c>
      <c r="U7" s="28">
        <v>184</v>
      </c>
      <c r="V7" s="28">
        <v>178.81</v>
      </c>
      <c r="W7" s="28">
        <v>155.13999999999999</v>
      </c>
      <c r="X7" s="28">
        <v>164.19</v>
      </c>
      <c r="Y7" s="28">
        <v>165.23</v>
      </c>
      <c r="Z7" s="29"/>
      <c r="AA7" s="30">
        <v>161.14375000000001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55.771000000000001</v>
      </c>
      <c r="C10" s="42">
        <v>89.192999999999998</v>
      </c>
      <c r="D10" s="42">
        <v>62.679000000000002</v>
      </c>
      <c r="E10" s="42"/>
      <c r="F10" s="42"/>
      <c r="G10" s="42"/>
      <c r="H10" s="42">
        <v>70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277.64300000000003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60</v>
      </c>
      <c r="H11" s="47">
        <v>110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46.11</v>
      </c>
      <c r="X11" s="47"/>
      <c r="Y11" s="47"/>
      <c r="Z11" s="48"/>
      <c r="AA11" s="49">
        <f>SUM(B11:Z11)</f>
        <v>216.11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113.39</v>
      </c>
      <c r="L12" s="47">
        <v>111.73</v>
      </c>
      <c r="M12" s="47">
        <v>150.749</v>
      </c>
      <c r="N12" s="47">
        <v>158.91900000000001</v>
      </c>
      <c r="O12" s="47">
        <v>162</v>
      </c>
      <c r="P12" s="47">
        <v>162</v>
      </c>
      <c r="Q12" s="47">
        <v>164</v>
      </c>
      <c r="R12" s="47">
        <v>155</v>
      </c>
      <c r="S12" s="47">
        <v>167</v>
      </c>
      <c r="T12" s="47">
        <v>165.58799999999999</v>
      </c>
      <c r="U12" s="47">
        <v>141.42000000000002</v>
      </c>
      <c r="V12" s="47">
        <v>39</v>
      </c>
      <c r="W12" s="47"/>
      <c r="X12" s="47">
        <v>50</v>
      </c>
      <c r="Y12" s="47">
        <v>100</v>
      </c>
      <c r="Z12" s="48"/>
      <c r="AA12" s="49">
        <f>SUM(B12:Z12)</f>
        <v>1840.796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55.771000000000001</v>
      </c>
      <c r="C14" s="57">
        <f t="shared" ref="C14:Z14" si="0">IF(LEN(C$2)&gt;0,SUM(C10:C13),"")</f>
        <v>89.192999999999998</v>
      </c>
      <c r="D14" s="57">
        <f t="shared" si="0"/>
        <v>62.679000000000002</v>
      </c>
      <c r="E14" s="57">
        <f t="shared" si="0"/>
        <v>0</v>
      </c>
      <c r="F14" s="57">
        <f t="shared" si="0"/>
        <v>0</v>
      </c>
      <c r="G14" s="57">
        <f t="shared" si="0"/>
        <v>60</v>
      </c>
      <c r="H14" s="57">
        <f t="shared" si="0"/>
        <v>180</v>
      </c>
      <c r="I14" s="57">
        <f t="shared" si="0"/>
        <v>0</v>
      </c>
      <c r="J14" s="57">
        <f t="shared" si="0"/>
        <v>0</v>
      </c>
      <c r="K14" s="57">
        <f t="shared" si="0"/>
        <v>113.39</v>
      </c>
      <c r="L14" s="57">
        <f t="shared" si="0"/>
        <v>111.73</v>
      </c>
      <c r="M14" s="57">
        <f t="shared" si="0"/>
        <v>150.749</v>
      </c>
      <c r="N14" s="57">
        <f t="shared" si="0"/>
        <v>158.91900000000001</v>
      </c>
      <c r="O14" s="57">
        <f t="shared" si="0"/>
        <v>162</v>
      </c>
      <c r="P14" s="57">
        <f t="shared" si="0"/>
        <v>162</v>
      </c>
      <c r="Q14" s="57">
        <f t="shared" si="0"/>
        <v>164</v>
      </c>
      <c r="R14" s="57">
        <f t="shared" si="0"/>
        <v>155</v>
      </c>
      <c r="S14" s="57">
        <f t="shared" si="0"/>
        <v>167</v>
      </c>
      <c r="T14" s="57">
        <f t="shared" si="0"/>
        <v>165.58799999999999</v>
      </c>
      <c r="U14" s="57">
        <f t="shared" si="0"/>
        <v>141.42000000000002</v>
      </c>
      <c r="V14" s="57">
        <f t="shared" si="0"/>
        <v>39</v>
      </c>
      <c r="W14" s="57">
        <f t="shared" si="0"/>
        <v>46.11</v>
      </c>
      <c r="X14" s="57">
        <f t="shared" si="0"/>
        <v>50</v>
      </c>
      <c r="Y14" s="57">
        <f t="shared" si="0"/>
        <v>100</v>
      </c>
      <c r="Z14" s="58" t="str">
        <f t="shared" si="0"/>
        <v/>
      </c>
      <c r="AA14" s="59">
        <f>SUM(AA9:AA13)</f>
        <v>2334.549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1.044</v>
      </c>
      <c r="C18" s="72">
        <v>1.04</v>
      </c>
      <c r="D18" s="72">
        <v>1.0489999999999999</v>
      </c>
      <c r="E18" s="72">
        <v>1.0880000000000001</v>
      </c>
      <c r="F18" s="72">
        <v>1.198</v>
      </c>
      <c r="G18" s="72">
        <v>1.5629999999999999</v>
      </c>
      <c r="H18" s="72">
        <v>2.0950000000000002</v>
      </c>
      <c r="I18" s="72">
        <v>14.986999999999998</v>
      </c>
      <c r="J18" s="72">
        <v>17.048999999999999</v>
      </c>
      <c r="K18" s="72">
        <v>17.844999999999999</v>
      </c>
      <c r="L18" s="72">
        <v>16.577000000000002</v>
      </c>
      <c r="M18" s="72">
        <v>3.88</v>
      </c>
      <c r="N18" s="72">
        <v>3.0350000000000001</v>
      </c>
      <c r="O18" s="72">
        <v>2.9969999999999999</v>
      </c>
      <c r="P18" s="72">
        <v>2.8330000000000002</v>
      </c>
      <c r="Q18" s="72">
        <v>2.665</v>
      </c>
      <c r="R18" s="72">
        <v>2.5459999999999998</v>
      </c>
      <c r="S18" s="72">
        <v>2.4809999999999999</v>
      </c>
      <c r="T18" s="72">
        <v>2.411</v>
      </c>
      <c r="U18" s="72">
        <v>2.3149999999999999</v>
      </c>
      <c r="V18" s="72">
        <v>2.0529999999999999</v>
      </c>
      <c r="W18" s="72">
        <v>1.8280000000000001</v>
      </c>
      <c r="X18" s="72">
        <v>7.11</v>
      </c>
      <c r="Y18" s="72">
        <v>1.548</v>
      </c>
      <c r="Z18" s="73"/>
      <c r="AA18" s="74">
        <f>SUM(B18:Z18)</f>
        <v>113.23699999999999</v>
      </c>
    </row>
    <row r="19" spans="1:27" ht="24.95" customHeight="1" x14ac:dyDescent="0.2">
      <c r="A19" s="70" t="s">
        <v>14</v>
      </c>
      <c r="B19" s="75">
        <v>42.857000000000006</v>
      </c>
      <c r="C19" s="76">
        <v>42.234999999999999</v>
      </c>
      <c r="D19" s="76">
        <v>41.988</v>
      </c>
      <c r="E19" s="76">
        <v>41.767000000000003</v>
      </c>
      <c r="F19" s="76">
        <v>37.995999999999995</v>
      </c>
      <c r="G19" s="76">
        <v>33.21</v>
      </c>
      <c r="H19" s="76">
        <v>38.451000000000001</v>
      </c>
      <c r="I19" s="76">
        <v>61.480999999999995</v>
      </c>
      <c r="J19" s="76">
        <v>27.477</v>
      </c>
      <c r="K19" s="76">
        <v>70.444999999999993</v>
      </c>
      <c r="L19" s="76">
        <v>72.091999999999999</v>
      </c>
      <c r="M19" s="76">
        <v>42.342999999999996</v>
      </c>
      <c r="N19" s="76">
        <v>33.649000000000001</v>
      </c>
      <c r="O19" s="76">
        <v>21.996000000000002</v>
      </c>
      <c r="P19" s="76">
        <v>17.812000000000001</v>
      </c>
      <c r="Q19" s="76">
        <v>18.763999999999999</v>
      </c>
      <c r="R19" s="76">
        <v>18.573</v>
      </c>
      <c r="S19" s="76">
        <v>19.324999999999999</v>
      </c>
      <c r="T19" s="76">
        <v>24.585999999999999</v>
      </c>
      <c r="U19" s="76">
        <v>26.145</v>
      </c>
      <c r="V19" s="76">
        <v>18.603000000000002</v>
      </c>
      <c r="W19" s="76">
        <v>16.492000000000001</v>
      </c>
      <c r="X19" s="76">
        <v>7.258</v>
      </c>
      <c r="Y19" s="76">
        <v>7.5649999999999995</v>
      </c>
      <c r="Z19" s="73"/>
      <c r="AA19" s="74">
        <f>SUM(B19:Z19)</f>
        <v>783.11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43.901000000000003</v>
      </c>
      <c r="C22" s="83">
        <f t="shared" si="1"/>
        <v>43.274999999999999</v>
      </c>
      <c r="D22" s="83">
        <f t="shared" si="1"/>
        <v>43.036999999999999</v>
      </c>
      <c r="E22" s="83">
        <f t="shared" si="1"/>
        <v>42.855000000000004</v>
      </c>
      <c r="F22" s="83">
        <f t="shared" si="1"/>
        <v>39.193999999999996</v>
      </c>
      <c r="G22" s="83">
        <f t="shared" si="1"/>
        <v>34.773000000000003</v>
      </c>
      <c r="H22" s="83">
        <f t="shared" si="1"/>
        <v>40.545999999999999</v>
      </c>
      <c r="I22" s="83">
        <f t="shared" si="1"/>
        <v>76.467999999999989</v>
      </c>
      <c r="J22" s="83">
        <f t="shared" si="1"/>
        <v>44.525999999999996</v>
      </c>
      <c r="K22" s="83">
        <f t="shared" si="1"/>
        <v>88.289999999999992</v>
      </c>
      <c r="L22" s="83">
        <f t="shared" si="1"/>
        <v>88.668999999999997</v>
      </c>
      <c r="M22" s="83">
        <f t="shared" si="1"/>
        <v>46.222999999999999</v>
      </c>
      <c r="N22" s="83">
        <f t="shared" si="1"/>
        <v>36.683999999999997</v>
      </c>
      <c r="O22" s="83">
        <f t="shared" si="1"/>
        <v>24.993000000000002</v>
      </c>
      <c r="P22" s="83">
        <f t="shared" si="1"/>
        <v>20.645000000000003</v>
      </c>
      <c r="Q22" s="83">
        <f t="shared" si="1"/>
        <v>21.428999999999998</v>
      </c>
      <c r="R22" s="83">
        <f t="shared" si="1"/>
        <v>21.119</v>
      </c>
      <c r="S22" s="83">
        <f t="shared" si="1"/>
        <v>21.805999999999997</v>
      </c>
      <c r="T22" s="83">
        <f t="shared" si="1"/>
        <v>26.997</v>
      </c>
      <c r="U22" s="83">
        <f t="shared" si="1"/>
        <v>28.46</v>
      </c>
      <c r="V22" s="83">
        <f t="shared" si="1"/>
        <v>20.656000000000002</v>
      </c>
      <c r="W22" s="83">
        <f t="shared" si="1"/>
        <v>18.32</v>
      </c>
      <c r="X22" s="83">
        <f t="shared" si="1"/>
        <v>14.368</v>
      </c>
      <c r="Y22" s="83">
        <f t="shared" si="1"/>
        <v>9.1129999999999995</v>
      </c>
      <c r="Z22" s="84">
        <f t="shared" si="1"/>
        <v>0</v>
      </c>
      <c r="AA22" s="85">
        <f t="shared" si="1"/>
        <v>896.34699999999998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99.671999999999997</v>
      </c>
      <c r="C26" s="72">
        <v>132.46799999999999</v>
      </c>
      <c r="D26" s="72">
        <v>105.71599999999999</v>
      </c>
      <c r="E26" s="72">
        <v>42.854999999999997</v>
      </c>
      <c r="F26" s="72">
        <v>39.194000000000003</v>
      </c>
      <c r="G26" s="72">
        <v>94.772999999999996</v>
      </c>
      <c r="H26" s="72">
        <v>220.54599999999999</v>
      </c>
      <c r="I26" s="72">
        <v>76.468000000000004</v>
      </c>
      <c r="J26" s="72">
        <v>44.526000000000003</v>
      </c>
      <c r="K26" s="72">
        <v>201.68</v>
      </c>
      <c r="L26" s="72">
        <v>200.399</v>
      </c>
      <c r="M26" s="72">
        <v>196.97200000000001</v>
      </c>
      <c r="N26" s="72">
        <v>195.60300000000001</v>
      </c>
      <c r="O26" s="72">
        <v>186.99299999999999</v>
      </c>
      <c r="P26" s="72">
        <v>182.64500000000001</v>
      </c>
      <c r="Q26" s="72">
        <v>185.429</v>
      </c>
      <c r="R26" s="72">
        <v>176.119</v>
      </c>
      <c r="S26" s="72">
        <v>188.80600000000001</v>
      </c>
      <c r="T26" s="72">
        <v>192.58500000000001</v>
      </c>
      <c r="U26" s="72">
        <v>169.88</v>
      </c>
      <c r="V26" s="72">
        <v>59.655999999999999</v>
      </c>
      <c r="W26" s="72">
        <v>64.430000000000007</v>
      </c>
      <c r="X26" s="72">
        <v>64.367999999999995</v>
      </c>
      <c r="Y26" s="72">
        <v>109.113</v>
      </c>
      <c r="Z26" s="73"/>
      <c r="AA26" s="74">
        <f>SUM(B26:Z26)</f>
        <v>3230.8959999999997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99.671999999999997</v>
      </c>
      <c r="C28" s="57">
        <f t="shared" si="2"/>
        <v>132.46799999999999</v>
      </c>
      <c r="D28" s="57">
        <f t="shared" si="2"/>
        <v>105.71599999999999</v>
      </c>
      <c r="E28" s="57">
        <f t="shared" si="2"/>
        <v>42.854999999999997</v>
      </c>
      <c r="F28" s="57">
        <f t="shared" si="2"/>
        <v>39.194000000000003</v>
      </c>
      <c r="G28" s="57">
        <f t="shared" si="2"/>
        <v>94.772999999999996</v>
      </c>
      <c r="H28" s="57">
        <f t="shared" si="2"/>
        <v>220.54599999999999</v>
      </c>
      <c r="I28" s="57">
        <f t="shared" si="2"/>
        <v>76.468000000000004</v>
      </c>
      <c r="J28" s="57">
        <f t="shared" si="2"/>
        <v>44.526000000000003</v>
      </c>
      <c r="K28" s="57">
        <f t="shared" si="2"/>
        <v>201.68</v>
      </c>
      <c r="L28" s="57">
        <f t="shared" si="2"/>
        <v>200.399</v>
      </c>
      <c r="M28" s="57">
        <f t="shared" si="2"/>
        <v>196.97200000000001</v>
      </c>
      <c r="N28" s="57">
        <f t="shared" si="2"/>
        <v>195.60300000000001</v>
      </c>
      <c r="O28" s="57">
        <f t="shared" si="2"/>
        <v>186.99299999999999</v>
      </c>
      <c r="P28" s="57">
        <f t="shared" si="2"/>
        <v>182.64500000000001</v>
      </c>
      <c r="Q28" s="57">
        <f t="shared" si="2"/>
        <v>185.429</v>
      </c>
      <c r="R28" s="57">
        <f t="shared" si="2"/>
        <v>176.119</v>
      </c>
      <c r="S28" s="57">
        <f t="shared" si="2"/>
        <v>188.80600000000001</v>
      </c>
      <c r="T28" s="57">
        <f t="shared" si="2"/>
        <v>192.58500000000001</v>
      </c>
      <c r="U28" s="57">
        <f t="shared" si="2"/>
        <v>169.88</v>
      </c>
      <c r="V28" s="57">
        <f t="shared" si="2"/>
        <v>59.655999999999999</v>
      </c>
      <c r="W28" s="57">
        <f t="shared" si="2"/>
        <v>64.430000000000007</v>
      </c>
      <c r="X28" s="57">
        <f t="shared" si="2"/>
        <v>64.367999999999995</v>
      </c>
      <c r="Y28" s="57">
        <f t="shared" si="2"/>
        <v>109.113</v>
      </c>
      <c r="Z28" s="58">
        <f t="shared" si="2"/>
        <v>0</v>
      </c>
      <c r="AA28" s="59">
        <f t="shared" si="2"/>
        <v>3230.8959999999997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99.671999999999997</v>
      </c>
      <c r="C47" s="83">
        <f t="shared" ref="C47:Z47" si="8">SUM(C10:C13)+C22+C36</f>
        <v>132.46799999999999</v>
      </c>
      <c r="D47" s="83">
        <f t="shared" si="8"/>
        <v>105.71600000000001</v>
      </c>
      <c r="E47" s="83">
        <f t="shared" si="8"/>
        <v>42.855000000000004</v>
      </c>
      <c r="F47" s="83">
        <f t="shared" si="8"/>
        <v>39.193999999999996</v>
      </c>
      <c r="G47" s="83">
        <f t="shared" si="8"/>
        <v>94.772999999999996</v>
      </c>
      <c r="H47" s="83">
        <f t="shared" si="8"/>
        <v>220.54599999999999</v>
      </c>
      <c r="I47" s="83">
        <f t="shared" si="8"/>
        <v>76.467999999999989</v>
      </c>
      <c r="J47" s="83">
        <f t="shared" si="8"/>
        <v>44.525999999999996</v>
      </c>
      <c r="K47" s="83">
        <f t="shared" si="8"/>
        <v>201.68</v>
      </c>
      <c r="L47" s="83">
        <f t="shared" si="8"/>
        <v>200.399</v>
      </c>
      <c r="M47" s="83">
        <f t="shared" si="8"/>
        <v>196.97199999999998</v>
      </c>
      <c r="N47" s="83">
        <f t="shared" si="8"/>
        <v>195.60300000000001</v>
      </c>
      <c r="O47" s="83">
        <f t="shared" si="8"/>
        <v>186.99299999999999</v>
      </c>
      <c r="P47" s="83">
        <f t="shared" si="8"/>
        <v>182.64500000000001</v>
      </c>
      <c r="Q47" s="83">
        <f t="shared" si="8"/>
        <v>185.429</v>
      </c>
      <c r="R47" s="83">
        <f t="shared" si="8"/>
        <v>176.119</v>
      </c>
      <c r="S47" s="83">
        <f t="shared" si="8"/>
        <v>188.80599999999998</v>
      </c>
      <c r="T47" s="83">
        <f t="shared" si="8"/>
        <v>192.58499999999998</v>
      </c>
      <c r="U47" s="83">
        <f t="shared" si="8"/>
        <v>169.88000000000002</v>
      </c>
      <c r="V47" s="83">
        <f t="shared" si="8"/>
        <v>59.656000000000006</v>
      </c>
      <c r="W47" s="83">
        <f t="shared" si="8"/>
        <v>64.430000000000007</v>
      </c>
      <c r="X47" s="83">
        <f t="shared" si="8"/>
        <v>64.367999999999995</v>
      </c>
      <c r="Y47" s="83">
        <f t="shared" si="8"/>
        <v>109.113</v>
      </c>
      <c r="Z47" s="84">
        <f t="shared" si="8"/>
        <v>0</v>
      </c>
      <c r="AA47" s="100">
        <f>SUM(B47:Z47)</f>
        <v>3230.8959999999997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2021-08-01T12:53:03Z</dcterms:created>
  <dcterms:modified xsi:type="dcterms:W3CDTF">2021-08-01T12:53:03Z</dcterms:modified>
</cp:coreProperties>
</file>