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<sst xmlns="http://schemas.openxmlformats.org/spreadsheetml/2006/main" count="110" uniqueCount="49">
  <si>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31/07/2021 15:46:51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</si>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</sst>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60</c:v>
                </c:pt>
                <c:pt idx="4">
                  <c:v>30</c:v>
                </c:pt>
                <c:pt idx="15">
                  <c:v>67.569999999999993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0.58199999999999996</c:v>
                </c:pt>
                <c:pt idx="6">
                  <c:v>3.92</c:v>
                </c:pt>
                <c:pt idx="7">
                  <c:v>11.746</c:v>
                </c:pt>
                <c:pt idx="8">
                  <c:v>2.3260000000000001</c:v>
                </c:pt>
                <c:pt idx="9">
                  <c:v>8.0210000000000008</c:v>
                </c:pt>
                <c:pt idx="13">
                  <c:v>45.773000000000003</c:v>
                </c:pt>
                <c:pt idx="18">
                  <c:v>41.686999999999998</c:v>
                </c:pt>
                <c:pt idx="20">
                  <c:v>5.4180000000000001</c:v>
                </c:pt>
                <c:pt idx="22">
                  <c:v>4.7679999999999998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8.8230000000000004</c:v>
                </c:pt>
                <c:pt idx="1">
                  <c:v>18.062000000000001</c:v>
                </c:pt>
                <c:pt idx="2">
                  <c:v>13.696999999999999</c:v>
                </c:pt>
                <c:pt idx="3">
                  <c:v>3.8890000000000002</c:v>
                </c:pt>
                <c:pt idx="4">
                  <c:v>2.0710000000000002</c:v>
                </c:pt>
                <c:pt idx="5">
                  <c:v>8.8810000000000002</c:v>
                </c:pt>
                <c:pt idx="6">
                  <c:v>9.984</c:v>
                </c:pt>
                <c:pt idx="7">
                  <c:v>5.4499999999999993</c:v>
                </c:pt>
                <c:pt idx="8">
                  <c:v>4.2230000000000008</c:v>
                </c:pt>
                <c:pt idx="9">
                  <c:v>3.6310000000000002</c:v>
                </c:pt>
                <c:pt idx="10">
                  <c:v>7.1769999999999996</c:v>
                </c:pt>
                <c:pt idx="11">
                  <c:v>9.9610000000000003</c:v>
                </c:pt>
                <c:pt idx="12">
                  <c:v>7.5030000000000001</c:v>
                </c:pt>
                <c:pt idx="13">
                  <c:v>1.4390000000000001</c:v>
                </c:pt>
                <c:pt idx="18">
                  <c:v>1.63</c:v>
                </c:pt>
                <c:pt idx="20">
                  <c:v>6.0990000000000002</c:v>
                </c:pt>
                <c:pt idx="21">
                  <c:v>3.2550000000000003</c:v>
                </c:pt>
                <c:pt idx="22">
                  <c:v>7.4269999999999996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9.6140000000000008</c:v>
                </c:pt>
                <c:pt idx="18">
                  <c:v>26</c:v>
                </c:pt>
                <c:pt idx="20">
                  <c:v>18.827999999999999</c:v>
                </c:pt>
                <c:pt idx="22">
                  <c:v>38.950000000000003</c:v>
                </c:pt>
                <c:pt idx="23">
                  <c:v>123.081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618264"/>
        <c:axId val="187321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18.437000000000001</c:v>
                </c:pt>
                <c:pt idx="1">
                  <c:v>18.061999999999998</c:v>
                </c:pt>
                <c:pt idx="2">
                  <c:v>13.697000000000001</c:v>
                </c:pt>
                <c:pt idx="3">
                  <c:v>63.889000000000003</c:v>
                </c:pt>
                <c:pt idx="4">
                  <c:v>32.070999999999998</c:v>
                </c:pt>
                <c:pt idx="5">
                  <c:v>9.463000000000001</c:v>
                </c:pt>
                <c:pt idx="6">
                  <c:v>13.904</c:v>
                </c:pt>
                <c:pt idx="7">
                  <c:v>17.196000000000002</c:v>
                </c:pt>
                <c:pt idx="8">
                  <c:v>6.5489999999999995</c:v>
                </c:pt>
                <c:pt idx="9">
                  <c:v>11.651999999999999</c:v>
                </c:pt>
                <c:pt idx="10">
                  <c:v>7.1769999999999996</c:v>
                </c:pt>
                <c:pt idx="11">
                  <c:v>9.9610000000000003</c:v>
                </c:pt>
                <c:pt idx="12">
                  <c:v>7.5849999999999991</c:v>
                </c:pt>
                <c:pt idx="13">
                  <c:v>49.111999999999995</c:v>
                </c:pt>
                <c:pt idx="14">
                  <c:v>22.503999999999998</c:v>
                </c:pt>
                <c:pt idx="15">
                  <c:v>86.22799999999998</c:v>
                </c:pt>
                <c:pt idx="16">
                  <c:v>11.791</c:v>
                </c:pt>
                <c:pt idx="17">
                  <c:v>21.401</c:v>
                </c:pt>
                <c:pt idx="18">
                  <c:v>76.164000000000001</c:v>
                </c:pt>
                <c:pt idx="19">
                  <c:v>6.2379999999999995</c:v>
                </c:pt>
                <c:pt idx="20">
                  <c:v>30.425000000000004</c:v>
                </c:pt>
                <c:pt idx="21">
                  <c:v>3.3340000000000001</c:v>
                </c:pt>
                <c:pt idx="22">
                  <c:v>51.145000000000003</c:v>
                </c:pt>
                <c:pt idx="23">
                  <c:v>144.51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18264"/>
        <c:axId val="187321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</c:v>
                </c:pt>
                <c:pt idx="1">
                  <c:v>180.97</c:v>
                </c:pt>
                <c:pt idx="2">
                  <c:v>158.93</c:v>
                </c:pt>
                <c:pt idx="3">
                  <c:v>133.22</c:v>
                </c:pt>
                <c:pt idx="4">
                  <c:v>105.7</c:v>
                </c:pt>
                <c:pt idx="5">
                  <c:v>112.07</c:v>
                </c:pt>
                <c:pt idx="6">
                  <c:v>110.13</c:v>
                </c:pt>
                <c:pt idx="7">
                  <c:v>95.19</c:v>
                </c:pt>
                <c:pt idx="8">
                  <c:v>93.18</c:v>
                </c:pt>
                <c:pt idx="9">
                  <c:v>95.36</c:v>
                </c:pt>
                <c:pt idx="10">
                  <c:v>106.92</c:v>
                </c:pt>
                <c:pt idx="11">
                  <c:v>134.97999999999999</c:v>
                </c:pt>
                <c:pt idx="12">
                  <c:v>145.72</c:v>
                </c:pt>
                <c:pt idx="13">
                  <c:v>141.88</c:v>
                </c:pt>
                <c:pt idx="14">
                  <c:v>134.04</c:v>
                </c:pt>
                <c:pt idx="15">
                  <c:v>136.27000000000001</c:v>
                </c:pt>
                <c:pt idx="16">
                  <c:v>137.31</c:v>
                </c:pt>
                <c:pt idx="17">
                  <c:v>153.1</c:v>
                </c:pt>
                <c:pt idx="18">
                  <c:v>160.66999999999999</c:v>
                </c:pt>
                <c:pt idx="19">
                  <c:v>141.34</c:v>
                </c:pt>
                <c:pt idx="20">
                  <c:v>165.42</c:v>
                </c:pt>
                <c:pt idx="21">
                  <c:v>147.29</c:v>
                </c:pt>
                <c:pt idx="22">
                  <c:v>166.97</c:v>
                </c:pt>
                <c:pt idx="23">
                  <c:v>152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19248"/>
        <c:axId val="187322776"/>
      </c:lineChart>
      <c:catAx>
        <c:axId val="14061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321992"/>
        <c:crosses val="autoZero"/>
        <c:auto val="1"/>
        <c:lblAlgn val="ctr"/>
        <c:lblOffset val="100"/>
        <c:noMultiLvlLbl val="0"/>
      </c:catAx>
      <c:valAx>
        <c:axId val="18732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618264"/>
        <c:crosses val="autoZero"/>
        <c:crossBetween val="between"/>
      </c:valAx>
      <c:valAx>
        <c:axId val="187322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319248"/>
        <c:crosses val="max"/>
        <c:crossBetween val="between"/>
      </c:valAx>
      <c:catAx>
        <c:axId val="187319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322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44409</v>
          </cell>
        </row>
        <row r="5">
          <cell r="C5" t="str">
            <v>LIDA1</v>
          </cell>
        </row>
        <row r="26">
          <cell r="C26">
            <v>157.57</v>
          </cell>
        </row>
        <row r="27">
          <cell r="C27">
            <v>124.241</v>
          </cell>
        </row>
        <row r="28">
          <cell r="C28">
            <v>216.47300000000001</v>
          </cell>
        </row>
        <row r="29">
          <cell r="C29">
            <v>0</v>
          </cell>
        </row>
        <row r="30">
          <cell r="C30">
            <v>123.202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111.00899999999999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35.651000000000003</v>
          </cell>
        </row>
        <row r="40">
          <cell r="C40">
            <v>167.30599999999998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45.772999999999996</v>
          </cell>
        </row>
        <row r="45">
          <cell r="C45">
            <v>159.35599999999999</v>
          </cell>
        </row>
        <row r="46">
          <cell r="C46">
            <v>251.465</v>
          </cell>
        </row>
        <row r="47">
          <cell r="C47">
            <v>72.944000000000003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168</v>
          </cell>
          <cell r="C7">
            <v>180.97</v>
          </cell>
          <cell r="D7">
            <v>158.93</v>
          </cell>
          <cell r="E7">
            <v>133.22</v>
          </cell>
          <cell r="F7">
            <v>105.7</v>
          </cell>
          <cell r="G7">
            <v>112.07</v>
          </cell>
          <cell r="H7">
            <v>110.13</v>
          </cell>
          <cell r="I7">
            <v>95.19</v>
          </cell>
          <cell r="J7">
            <v>93.18</v>
          </cell>
          <cell r="K7">
            <v>95.36</v>
          </cell>
          <cell r="L7">
            <v>106.92</v>
          </cell>
          <cell r="M7">
            <v>134.97999999999999</v>
          </cell>
          <cell r="N7">
            <v>145.72</v>
          </cell>
          <cell r="O7">
            <v>141.88</v>
          </cell>
          <cell r="P7">
            <v>134.04</v>
          </cell>
          <cell r="Q7">
            <v>136.27000000000001</v>
          </cell>
          <cell r="R7">
            <v>137.31</v>
          </cell>
          <cell r="S7">
            <v>153.1</v>
          </cell>
          <cell r="T7">
            <v>160.66999999999999</v>
          </cell>
          <cell r="U7">
            <v>141.34</v>
          </cell>
          <cell r="V7">
            <v>165.42</v>
          </cell>
          <cell r="W7">
            <v>147.29</v>
          </cell>
          <cell r="X7">
            <v>166.97</v>
          </cell>
          <cell r="Y7">
            <v>152</v>
          </cell>
        </row>
        <row r="11">
          <cell r="E11">
            <v>60</v>
          </cell>
          <cell r="F11">
            <v>30</v>
          </cell>
        </row>
        <row r="12">
          <cell r="Q12">
            <v>34</v>
          </cell>
        </row>
        <row r="13">
          <cell r="Q13">
            <v>33.57</v>
          </cell>
        </row>
        <row r="24">
          <cell r="O24">
            <v>45.773000000000003</v>
          </cell>
        </row>
        <row r="27">
          <cell r="T27">
            <v>41.686999999999998</v>
          </cell>
        </row>
        <row r="31">
          <cell r="G31">
            <v>0.58199999999999996</v>
          </cell>
          <cell r="H31">
            <v>3.92</v>
          </cell>
        </row>
        <row r="35">
          <cell r="V35">
            <v>2.7090000000000001</v>
          </cell>
          <cell r="X35">
            <v>4.7679999999999998</v>
          </cell>
        </row>
        <row r="36">
          <cell r="I36">
            <v>11.746</v>
          </cell>
          <cell r="J36">
            <v>2.3260000000000001</v>
          </cell>
          <cell r="K36">
            <v>8.0210000000000008</v>
          </cell>
          <cell r="V36">
            <v>2.7090000000000001</v>
          </cell>
        </row>
        <row r="46">
          <cell r="B46">
            <v>9.6140000000000008</v>
          </cell>
          <cell r="T46">
            <v>26</v>
          </cell>
          <cell r="V46">
            <v>18.827999999999999</v>
          </cell>
          <cell r="X46">
            <v>38.950000000000003</v>
          </cell>
          <cell r="Y46">
            <v>123.081</v>
          </cell>
        </row>
        <row r="57">
          <cell r="B57">
            <v>8.8230000000000004</v>
          </cell>
          <cell r="C57">
            <v>18.062000000000001</v>
          </cell>
          <cell r="D57">
            <v>13.696999999999999</v>
          </cell>
          <cell r="E57">
            <v>3.8890000000000002</v>
          </cell>
          <cell r="F57">
            <v>2.0710000000000002</v>
          </cell>
          <cell r="G57">
            <v>8.8810000000000002</v>
          </cell>
          <cell r="H57">
            <v>9.984</v>
          </cell>
          <cell r="I57">
            <v>5.4499999999999993</v>
          </cell>
          <cell r="J57">
            <v>4.2230000000000008</v>
          </cell>
          <cell r="K57">
            <v>3.6310000000000002</v>
          </cell>
          <cell r="L57">
            <v>7.1769999999999996</v>
          </cell>
          <cell r="M57">
            <v>9.9610000000000003</v>
          </cell>
          <cell r="N57">
            <v>7.5030000000000001</v>
          </cell>
          <cell r="O57">
            <v>1.4390000000000001</v>
          </cell>
          <cell r="T57">
            <v>1.63</v>
          </cell>
          <cell r="V57">
            <v>6.0990000000000002</v>
          </cell>
          <cell r="W57">
            <v>3.2550000000000003</v>
          </cell>
          <cell r="X57">
            <v>7.4269999999999996</v>
          </cell>
        </row>
        <row r="64">
          <cell r="N64">
            <v>8.2000000000000003E-2</v>
          </cell>
          <cell r="O64">
            <v>1.9</v>
          </cell>
          <cell r="P64">
            <v>22.504000000000001</v>
          </cell>
          <cell r="Q64">
            <v>18.658000000000001</v>
          </cell>
          <cell r="R64">
            <v>11.791</v>
          </cell>
          <cell r="S64">
            <v>21.401</v>
          </cell>
          <cell r="T64">
            <v>6.8470000000000004</v>
          </cell>
          <cell r="U64">
            <v>6.2380000000000004</v>
          </cell>
          <cell r="V64">
            <v>0.08</v>
          </cell>
          <cell r="W64">
            <v>7.9000000000000001E-2</v>
          </cell>
          <cell r="Y64">
            <v>21.428999999999998</v>
          </cell>
        </row>
      </sheetData>
      <sheetData sheetId="17">
        <row r="11">
          <cell r="O11">
            <v>30</v>
          </cell>
        </row>
        <row r="13">
          <cell r="O13">
            <v>15.773</v>
          </cell>
        </row>
        <row r="24">
          <cell r="B24">
            <v>1.786</v>
          </cell>
          <cell r="E24">
            <v>60</v>
          </cell>
          <cell r="F24">
            <v>30</v>
          </cell>
        </row>
        <row r="27">
          <cell r="Q27">
            <v>67.569999999999993</v>
          </cell>
        </row>
        <row r="45">
          <cell r="T45">
            <v>67.686999999999998</v>
          </cell>
          <cell r="V45">
            <v>18.827999999999999</v>
          </cell>
          <cell r="X45">
            <v>38.950000000000003</v>
          </cell>
          <cell r="Y45">
            <v>126</v>
          </cell>
        </row>
        <row r="57">
          <cell r="E57">
            <v>3.5999999999999997E-2</v>
          </cell>
          <cell r="F57">
            <v>0.13700000000000001</v>
          </cell>
          <cell r="O57">
            <v>1.052</v>
          </cell>
          <cell r="P57">
            <v>20.103999999999999</v>
          </cell>
          <cell r="Q57">
            <v>16.258000000000003</v>
          </cell>
          <cell r="R57">
            <v>9.3909999999999982</v>
          </cell>
          <cell r="S57">
            <v>8.9420000000000002</v>
          </cell>
          <cell r="T57">
            <v>0.85899999999999999</v>
          </cell>
          <cell r="U57">
            <v>6.2379999999999995</v>
          </cell>
          <cell r="Y57">
            <v>9.9269999999999996</v>
          </cell>
        </row>
        <row r="63">
          <cell r="B63">
            <v>2.774</v>
          </cell>
          <cell r="C63">
            <v>5.9169999999999998</v>
          </cell>
          <cell r="D63">
            <v>3.6070000000000002</v>
          </cell>
          <cell r="E63">
            <v>1.2709999999999999</v>
          </cell>
          <cell r="N63">
            <v>1.0289999999999999</v>
          </cell>
          <cell r="O63">
            <v>1.1439999999999999</v>
          </cell>
          <cell r="P63">
            <v>1.2</v>
          </cell>
          <cell r="Q63">
            <v>1.2</v>
          </cell>
          <cell r="R63">
            <v>1.2</v>
          </cell>
          <cell r="S63">
            <v>4.4450000000000003</v>
          </cell>
          <cell r="T63">
            <v>2.3980000000000001</v>
          </cell>
          <cell r="V63">
            <v>3.0220000000000002</v>
          </cell>
          <cell r="X63">
            <v>2.8739999999999997</v>
          </cell>
          <cell r="Y63">
            <v>3.57</v>
          </cell>
        </row>
        <row r="64">
          <cell r="B64">
            <v>13.876999999999999</v>
          </cell>
          <cell r="C64">
            <v>12.145</v>
          </cell>
          <cell r="D64">
            <v>10.09</v>
          </cell>
          <cell r="E64">
            <v>2.5819999999999999</v>
          </cell>
          <cell r="F64">
            <v>1.9340000000000002</v>
          </cell>
          <cell r="G64">
            <v>9.463000000000001</v>
          </cell>
          <cell r="H64">
            <v>13.904</v>
          </cell>
          <cell r="I64">
            <v>17.196000000000002</v>
          </cell>
          <cell r="J64">
            <v>6.5489999999999995</v>
          </cell>
          <cell r="K64">
            <v>11.651999999999999</v>
          </cell>
          <cell r="L64">
            <v>7.1769999999999996</v>
          </cell>
          <cell r="M64">
            <v>9.9610000000000003</v>
          </cell>
          <cell r="N64">
            <v>6.5559999999999992</v>
          </cell>
          <cell r="O64">
            <v>1.143</v>
          </cell>
          <cell r="P64">
            <v>1.2</v>
          </cell>
          <cell r="Q64">
            <v>1.2</v>
          </cell>
          <cell r="R64">
            <v>1.2</v>
          </cell>
          <cell r="S64">
            <v>8.0139999999999993</v>
          </cell>
          <cell r="T64">
            <v>5.2200000000000006</v>
          </cell>
          <cell r="V64">
            <v>8.5749999999999993</v>
          </cell>
          <cell r="W64">
            <v>3.3340000000000001</v>
          </cell>
          <cell r="X64">
            <v>9.3209999999999997</v>
          </cell>
          <cell r="Y64">
            <v>5.0129999999999999</v>
          </cell>
        </row>
      </sheetData>
      <sheetData sheetId="18">
        <row r="7">
          <cell r="B7">
            <v>168</v>
          </cell>
          <cell r="C7">
            <v>180.97</v>
          </cell>
          <cell r="D7">
            <v>158.93</v>
          </cell>
          <cell r="E7">
            <v>133.22</v>
          </cell>
          <cell r="F7">
            <v>105.7</v>
          </cell>
          <cell r="G7">
            <v>112.07</v>
          </cell>
          <cell r="H7">
            <v>110.13</v>
          </cell>
          <cell r="I7">
            <v>95.19</v>
          </cell>
          <cell r="J7">
            <v>93.18</v>
          </cell>
          <cell r="K7">
            <v>95.36</v>
          </cell>
          <cell r="L7">
            <v>106.92</v>
          </cell>
          <cell r="M7">
            <v>134.97999999999999</v>
          </cell>
          <cell r="N7">
            <v>145.72</v>
          </cell>
          <cell r="O7">
            <v>141.88</v>
          </cell>
          <cell r="P7">
            <v>134.04</v>
          </cell>
          <cell r="Q7">
            <v>136.27000000000001</v>
          </cell>
          <cell r="R7">
            <v>137.31</v>
          </cell>
          <cell r="S7">
            <v>153.1</v>
          </cell>
          <cell r="T7">
            <v>160.66999999999999</v>
          </cell>
          <cell r="U7">
            <v>141.34</v>
          </cell>
          <cell r="V7">
            <v>165.42</v>
          </cell>
          <cell r="W7">
            <v>147.29</v>
          </cell>
          <cell r="X7">
            <v>166.97</v>
          </cell>
          <cell r="Y7">
            <v>152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44407</v>
          </cell>
        </row>
        <row r="4">
          <cell r="B4">
            <v>44407</v>
          </cell>
        </row>
        <row r="5">
          <cell r="B5">
            <v>44407</v>
          </cell>
        </row>
        <row r="6">
          <cell r="B6">
            <v>44407</v>
          </cell>
        </row>
        <row r="7">
          <cell r="B7">
            <v>44407</v>
          </cell>
        </row>
        <row r="8">
          <cell r="B8">
            <v>44407</v>
          </cell>
        </row>
        <row r="9">
          <cell r="B9">
            <v>44407</v>
          </cell>
        </row>
        <row r="10">
          <cell r="B10">
            <v>44407</v>
          </cell>
        </row>
        <row r="11">
          <cell r="B11">
            <v>44407</v>
          </cell>
        </row>
        <row r="12">
          <cell r="B12">
            <v>44407</v>
          </cell>
        </row>
        <row r="13">
          <cell r="B13">
            <v>44407</v>
          </cell>
        </row>
        <row r="14">
          <cell r="B14">
            <v>44407</v>
          </cell>
        </row>
        <row r="15">
          <cell r="B15">
            <v>44407</v>
          </cell>
        </row>
        <row r="16">
          <cell r="B16">
            <v>44407</v>
          </cell>
        </row>
      </sheetData>
      <sheetData sheetId="41">
        <row r="2">
          <cell r="C2">
            <v>44410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18.437000000000001</v>
      </c>
      <c r="C4" s="18">
        <v>18.062000000000001</v>
      </c>
      <c r="D4" s="18">
        <v>13.696999999999999</v>
      </c>
      <c r="E4" s="18">
        <v>63.889000000000003</v>
      </c>
      <c r="F4" s="18">
        <v>32.070999999999998</v>
      </c>
      <c r="G4" s="18">
        <v>9.463000000000001</v>
      </c>
      <c r="H4" s="18">
        <v>13.904</v>
      </c>
      <c r="I4" s="18">
        <v>17.195999999999998</v>
      </c>
      <c r="J4" s="18">
        <v>6.5490000000000013</v>
      </c>
      <c r="K4" s="18">
        <v>11.652000000000001</v>
      </c>
      <c r="L4" s="18">
        <v>7.1769999999999996</v>
      </c>
      <c r="M4" s="18">
        <v>9.9610000000000003</v>
      </c>
      <c r="N4" s="18">
        <v>7.5850000000000009</v>
      </c>
      <c r="O4" s="18">
        <v>49.112000000000002</v>
      </c>
      <c r="P4" s="18">
        <v>22.504000000000001</v>
      </c>
      <c r="Q4" s="18">
        <v>86.227999999999994</v>
      </c>
      <c r="R4" s="18">
        <v>11.791</v>
      </c>
      <c r="S4" s="18">
        <v>21.401</v>
      </c>
      <c r="T4" s="18">
        <v>76.164000000000001</v>
      </c>
      <c r="U4" s="18">
        <v>6.2380000000000004</v>
      </c>
      <c r="V4" s="18">
        <v>30.424999999999997</v>
      </c>
      <c r="W4" s="18">
        <v>3.3340000000000001</v>
      </c>
      <c r="X4" s="18">
        <v>51.145000000000003</v>
      </c>
      <c r="Y4" s="18">
        <v>144.51</v>
      </c>
      <c r="Z4" s="19"/>
      <c r="AA4" s="20">
        <f>SUM(B4:Z4)</f>
        <v>732.495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</v>
      </c>
      <c r="C7" s="28">
        <v>180.97</v>
      </c>
      <c r="D7" s="28">
        <v>158.93</v>
      </c>
      <c r="E7" s="28">
        <v>133.22</v>
      </c>
      <c r="F7" s="28">
        <v>105.7</v>
      </c>
      <c r="G7" s="28">
        <v>112.07</v>
      </c>
      <c r="H7" s="28">
        <v>110.13</v>
      </c>
      <c r="I7" s="28">
        <v>95.19</v>
      </c>
      <c r="J7" s="28">
        <v>93.18</v>
      </c>
      <c r="K7" s="28">
        <v>95.36</v>
      </c>
      <c r="L7" s="28">
        <v>106.92</v>
      </c>
      <c r="M7" s="28">
        <v>134.97999999999999</v>
      </c>
      <c r="N7" s="28">
        <v>145.72</v>
      </c>
      <c r="O7" s="28">
        <v>141.88</v>
      </c>
      <c r="P7" s="28">
        <v>134.04</v>
      </c>
      <c r="Q7" s="28">
        <v>136.27000000000001</v>
      </c>
      <c r="R7" s="28">
        <v>137.31</v>
      </c>
      <c r="S7" s="28">
        <v>153.1</v>
      </c>
      <c r="T7" s="28">
        <v>160.66999999999999</v>
      </c>
      <c r="U7" s="28">
        <v>141.34</v>
      </c>
      <c r="V7" s="28">
        <v>165.42</v>
      </c>
      <c r="W7" s="28">
        <v>147.29</v>
      </c>
      <c r="X7" s="28">
        <v>166.97</v>
      </c>
      <c r="Y7" s="28">
        <v>152</v>
      </c>
      <c r="Z7" s="29"/>
      <c r="AA7" s="30">
        <f>IF(SUM(GR_MAINLAND_MCP_SUM_SELL)&lt;&gt;0,AVERAGEIF(GR_MAINLAND_MCP_SUM_SELL,"&lt;&gt;"""),"")</f>
        <v>136.5275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60</v>
      </c>
      <c r="F10" s="42">
        <v>30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67.569999999999993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157.57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0.58199999999999996</v>
      </c>
      <c r="H11" s="47">
        <v>3.92</v>
      </c>
      <c r="I11" s="47">
        <v>11.746</v>
      </c>
      <c r="J11" s="47">
        <v>2.3260000000000001</v>
      </c>
      <c r="K11" s="47">
        <v>8.0210000000000008</v>
      </c>
      <c r="L11" s="47"/>
      <c r="M11" s="47"/>
      <c r="N11" s="47"/>
      <c r="O11" s="47">
        <v>45.773000000000003</v>
      </c>
      <c r="P11" s="47"/>
      <c r="Q11" s="47"/>
      <c r="R11" s="47"/>
      <c r="S11" s="47"/>
      <c r="T11" s="47">
        <v>41.686999999999998</v>
      </c>
      <c r="U11" s="47"/>
      <c r="V11" s="47">
        <v>5.4180000000000001</v>
      </c>
      <c r="W11" s="47"/>
      <c r="X11" s="47">
        <v>4.7679999999999998</v>
      </c>
      <c r="Y11" s="47"/>
      <c r="Z11" s="48"/>
      <c r="AA11" s="49">
        <f>SUM(B11:Z11)</f>
        <v>124.24100000000001</v>
      </c>
    </row>
    <row r="12" spans="1:27" ht="24.95" customHeight="1" x14ac:dyDescent="0.2">
      <c r="A12" s="45" t="s">
        <v>8</v>
      </c>
      <c r="B12" s="46">
        <v>9.6140000000000008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26</v>
      </c>
      <c r="U12" s="47"/>
      <c r="V12" s="47">
        <v>18.827999999999999</v>
      </c>
      <c r="W12" s="47"/>
      <c r="X12" s="47">
        <v>38.950000000000003</v>
      </c>
      <c r="Y12" s="47">
        <v>123.081</v>
      </c>
      <c r="Z12" s="48"/>
      <c r="AA12" s="49">
        <f>SUM(B12:Z12)</f>
        <v>216.47300000000001</v>
      </c>
    </row>
    <row r="13" spans="1:27" ht="24.95" customHeight="1" x14ac:dyDescent="0.2">
      <c r="A13" s="50" t="s">
        <v>9</v>
      </c>
      <c r="B13" s="51">
        <v>8.8230000000000004</v>
      </c>
      <c r="C13" s="52">
        <v>18.062000000000001</v>
      </c>
      <c r="D13" s="52">
        <v>13.696999999999999</v>
      </c>
      <c r="E13" s="52">
        <v>3.8890000000000002</v>
      </c>
      <c r="F13" s="52">
        <v>2.0710000000000002</v>
      </c>
      <c r="G13" s="52">
        <v>8.8810000000000002</v>
      </c>
      <c r="H13" s="52">
        <v>9.984</v>
      </c>
      <c r="I13" s="52">
        <v>5.4499999999999993</v>
      </c>
      <c r="J13" s="52">
        <v>4.2230000000000008</v>
      </c>
      <c r="K13" s="52">
        <v>3.6310000000000002</v>
      </c>
      <c r="L13" s="52">
        <v>7.1769999999999996</v>
      </c>
      <c r="M13" s="52">
        <v>9.9610000000000003</v>
      </c>
      <c r="N13" s="52">
        <v>7.5030000000000001</v>
      </c>
      <c r="O13" s="52">
        <v>1.4390000000000001</v>
      </c>
      <c r="P13" s="52"/>
      <c r="Q13" s="52"/>
      <c r="R13" s="52"/>
      <c r="S13" s="52"/>
      <c r="T13" s="52">
        <v>1.63</v>
      </c>
      <c r="U13" s="52"/>
      <c r="V13" s="52">
        <v>6.0990000000000002</v>
      </c>
      <c r="W13" s="52">
        <v>3.2550000000000003</v>
      </c>
      <c r="X13" s="52">
        <v>7.4269999999999996</v>
      </c>
      <c r="Y13" s="52"/>
      <c r="Z13" s="53"/>
      <c r="AA13" s="54">
        <f>SUM(B13:Z13)</f>
        <v>123.202</v>
      </c>
    </row>
    <row r="14" spans="1:27" ht="30" customHeight="1" thickBot="1" x14ac:dyDescent="0.25">
      <c r="A14" s="55" t="s">
        <v>10</v>
      </c>
      <c r="B14" s="56">
        <f>IF(LEN(B$2)&gt;0,SUM(B10:B13),"")</f>
        <v>18.437000000000001</v>
      </c>
      <c r="C14" s="57">
        <f t="shared" ref="C14:Z14" si="0">IF(LEN(C$2)&gt;0,SUM(C10:C13),"")</f>
        <v>18.062000000000001</v>
      </c>
      <c r="D14" s="57">
        <f t="shared" si="0"/>
        <v>13.696999999999999</v>
      </c>
      <c r="E14" s="57">
        <f t="shared" si="0"/>
        <v>63.889000000000003</v>
      </c>
      <c r="F14" s="57">
        <f t="shared" si="0"/>
        <v>32.070999999999998</v>
      </c>
      <c r="G14" s="57">
        <f t="shared" si="0"/>
        <v>9.463000000000001</v>
      </c>
      <c r="H14" s="57">
        <f t="shared" si="0"/>
        <v>13.904</v>
      </c>
      <c r="I14" s="57">
        <f t="shared" si="0"/>
        <v>17.195999999999998</v>
      </c>
      <c r="J14" s="57">
        <f t="shared" si="0"/>
        <v>6.5490000000000013</v>
      </c>
      <c r="K14" s="57">
        <f t="shared" si="0"/>
        <v>11.652000000000001</v>
      </c>
      <c r="L14" s="57">
        <f t="shared" si="0"/>
        <v>7.1769999999999996</v>
      </c>
      <c r="M14" s="57">
        <f t="shared" si="0"/>
        <v>9.9610000000000003</v>
      </c>
      <c r="N14" s="57">
        <f t="shared" si="0"/>
        <v>7.5030000000000001</v>
      </c>
      <c r="O14" s="57">
        <f t="shared" si="0"/>
        <v>47.212000000000003</v>
      </c>
      <c r="P14" s="57">
        <f t="shared" si="0"/>
        <v>0</v>
      </c>
      <c r="Q14" s="57">
        <f t="shared" si="0"/>
        <v>67.569999999999993</v>
      </c>
      <c r="R14" s="57">
        <f t="shared" si="0"/>
        <v>0</v>
      </c>
      <c r="S14" s="57">
        <f t="shared" si="0"/>
        <v>0</v>
      </c>
      <c r="T14" s="57">
        <f t="shared" si="0"/>
        <v>69.316999999999993</v>
      </c>
      <c r="U14" s="57">
        <f t="shared" si="0"/>
        <v>0</v>
      </c>
      <c r="V14" s="57">
        <f t="shared" si="0"/>
        <v>30.344999999999999</v>
      </c>
      <c r="W14" s="57">
        <f t="shared" si="0"/>
        <v>3.2550000000000003</v>
      </c>
      <c r="X14" s="57">
        <f t="shared" si="0"/>
        <v>51.145000000000003</v>
      </c>
      <c r="Y14" s="57">
        <f t="shared" si="0"/>
        <v>123.081</v>
      </c>
      <c r="Z14" s="58" t="str">
        <f t="shared" si="0"/>
        <v/>
      </c>
      <c r="AA14" s="59">
        <f>SUM(AA9:AA13)</f>
        <v>621.4860000000001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8.2000000000000003E-2</v>
      </c>
      <c r="O19" s="76">
        <v>1.9</v>
      </c>
      <c r="P19" s="76">
        <v>22.504000000000001</v>
      </c>
      <c r="Q19" s="76">
        <v>18.658000000000001</v>
      </c>
      <c r="R19" s="76">
        <v>11.791</v>
      </c>
      <c r="S19" s="76">
        <v>21.401</v>
      </c>
      <c r="T19" s="76">
        <v>6.8470000000000004</v>
      </c>
      <c r="U19" s="76">
        <v>6.2380000000000004</v>
      </c>
      <c r="V19" s="76">
        <v>0.08</v>
      </c>
      <c r="W19" s="76">
        <v>7.9000000000000001E-2</v>
      </c>
      <c r="X19" s="76"/>
      <c r="Y19" s="76">
        <v>21.428999999999998</v>
      </c>
      <c r="Z19" s="73"/>
      <c r="AA19" s="74">
        <f>SUM(B19:Z19)</f>
        <v>111.00899999999999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8.2000000000000003E-2</v>
      </c>
      <c r="O22" s="83">
        <f t="shared" si="1"/>
        <v>1.9</v>
      </c>
      <c r="P22" s="83">
        <f t="shared" si="1"/>
        <v>22.504000000000001</v>
      </c>
      <c r="Q22" s="83">
        <f t="shared" si="1"/>
        <v>18.658000000000001</v>
      </c>
      <c r="R22" s="83">
        <f t="shared" si="1"/>
        <v>11.791</v>
      </c>
      <c r="S22" s="83">
        <f t="shared" si="1"/>
        <v>21.401</v>
      </c>
      <c r="T22" s="83">
        <f t="shared" si="1"/>
        <v>6.8470000000000004</v>
      </c>
      <c r="U22" s="83">
        <f t="shared" si="1"/>
        <v>6.2380000000000004</v>
      </c>
      <c r="V22" s="83">
        <f t="shared" si="1"/>
        <v>0.08</v>
      </c>
      <c r="W22" s="83">
        <f t="shared" si="1"/>
        <v>7.9000000000000001E-2</v>
      </c>
      <c r="X22" s="83">
        <f t="shared" si="1"/>
        <v>0</v>
      </c>
      <c r="Y22" s="83">
        <f t="shared" si="1"/>
        <v>21.428999999999998</v>
      </c>
      <c r="Z22" s="84" t="str">
        <f t="shared" si="1"/>
        <v/>
      </c>
      <c r="AA22" s="85">
        <f>SUM(AA17:AA21)</f>
        <v>111.00899999999999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18.437000000000001</v>
      </c>
      <c r="C26" s="72">
        <v>18.062000000000001</v>
      </c>
      <c r="D26" s="72">
        <v>13.696999999999999</v>
      </c>
      <c r="E26" s="72">
        <v>63.889000000000003</v>
      </c>
      <c r="F26" s="72">
        <v>32.070999999999998</v>
      </c>
      <c r="G26" s="72">
        <v>9.4629999999999992</v>
      </c>
      <c r="H26" s="72">
        <v>13.904</v>
      </c>
      <c r="I26" s="72">
        <v>17.196000000000002</v>
      </c>
      <c r="J26" s="72">
        <v>6.5490000000000004</v>
      </c>
      <c r="K26" s="72">
        <v>11.651999999999999</v>
      </c>
      <c r="L26" s="72">
        <v>7.1769999999999996</v>
      </c>
      <c r="M26" s="72">
        <v>9.9610000000000003</v>
      </c>
      <c r="N26" s="72">
        <v>7.585</v>
      </c>
      <c r="O26" s="72">
        <v>49.112000000000002</v>
      </c>
      <c r="P26" s="72">
        <v>22.504000000000001</v>
      </c>
      <c r="Q26" s="72">
        <v>86.227999999999994</v>
      </c>
      <c r="R26" s="72">
        <v>11.791</v>
      </c>
      <c r="S26" s="72">
        <v>21.401</v>
      </c>
      <c r="T26" s="72">
        <v>76.164000000000001</v>
      </c>
      <c r="U26" s="72">
        <v>6.2380000000000004</v>
      </c>
      <c r="V26" s="72">
        <v>30.425000000000001</v>
      </c>
      <c r="W26" s="72">
        <v>3.3340000000000001</v>
      </c>
      <c r="X26" s="72">
        <v>51.145000000000003</v>
      </c>
      <c r="Y26" s="72">
        <v>144.51</v>
      </c>
      <c r="Z26" s="73"/>
      <c r="AA26" s="74">
        <f>SUM(B26:Z26)</f>
        <v>732.49499999999989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18.437000000000001</v>
      </c>
      <c r="C28" s="57">
        <f t="shared" ref="C28:Z28" si="2">IF(LEN(C$2)&gt;0,SUM(C25:C27),"")</f>
        <v>18.062000000000001</v>
      </c>
      <c r="D28" s="57">
        <f t="shared" si="2"/>
        <v>13.696999999999999</v>
      </c>
      <c r="E28" s="57">
        <f t="shared" si="2"/>
        <v>63.889000000000003</v>
      </c>
      <c r="F28" s="57">
        <f t="shared" si="2"/>
        <v>32.070999999999998</v>
      </c>
      <c r="G28" s="57">
        <f t="shared" si="2"/>
        <v>9.4629999999999992</v>
      </c>
      <c r="H28" s="57">
        <f t="shared" si="2"/>
        <v>13.904</v>
      </c>
      <c r="I28" s="57">
        <f t="shared" si="2"/>
        <v>17.196000000000002</v>
      </c>
      <c r="J28" s="57">
        <f t="shared" si="2"/>
        <v>6.5490000000000004</v>
      </c>
      <c r="K28" s="57">
        <f t="shared" si="2"/>
        <v>11.651999999999999</v>
      </c>
      <c r="L28" s="57">
        <f t="shared" si="2"/>
        <v>7.1769999999999996</v>
      </c>
      <c r="M28" s="57">
        <f t="shared" si="2"/>
        <v>9.9610000000000003</v>
      </c>
      <c r="N28" s="57">
        <f t="shared" si="2"/>
        <v>7.585</v>
      </c>
      <c r="O28" s="57">
        <f t="shared" si="2"/>
        <v>49.112000000000002</v>
      </c>
      <c r="P28" s="57">
        <f t="shared" si="2"/>
        <v>22.504000000000001</v>
      </c>
      <c r="Q28" s="57">
        <f t="shared" si="2"/>
        <v>86.227999999999994</v>
      </c>
      <c r="R28" s="57">
        <f t="shared" si="2"/>
        <v>11.791</v>
      </c>
      <c r="S28" s="57">
        <f t="shared" si="2"/>
        <v>21.401</v>
      </c>
      <c r="T28" s="57">
        <f t="shared" si="2"/>
        <v>76.164000000000001</v>
      </c>
      <c r="U28" s="57">
        <f t="shared" si="2"/>
        <v>6.2380000000000004</v>
      </c>
      <c r="V28" s="57">
        <f t="shared" si="2"/>
        <v>30.425000000000001</v>
      </c>
      <c r="W28" s="57">
        <f t="shared" si="2"/>
        <v>3.3340000000000001</v>
      </c>
      <c r="X28" s="57">
        <f t="shared" si="2"/>
        <v>51.145000000000003</v>
      </c>
      <c r="Y28" s="57">
        <f t="shared" si="2"/>
        <v>144.51</v>
      </c>
      <c r="Z28" s="58" t="str">
        <f t="shared" si="2"/>
        <v/>
      </c>
      <c r="AA28" s="59">
        <f>SUM(AA25:AA27)</f>
        <v>732.49499999999989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18.437000000000001</v>
      </c>
      <c r="C47" s="83">
        <f t="shared" ref="C47:Z47" si="8">IF(LEN(C$2)&gt;0,C14+C22+C36,"")</f>
        <v>18.062000000000001</v>
      </c>
      <c r="D47" s="83">
        <f t="shared" si="8"/>
        <v>13.696999999999999</v>
      </c>
      <c r="E47" s="83">
        <f t="shared" si="8"/>
        <v>63.889000000000003</v>
      </c>
      <c r="F47" s="83">
        <f t="shared" si="8"/>
        <v>32.070999999999998</v>
      </c>
      <c r="G47" s="83">
        <f t="shared" si="8"/>
        <v>9.463000000000001</v>
      </c>
      <c r="H47" s="83">
        <f t="shared" si="8"/>
        <v>13.904</v>
      </c>
      <c r="I47" s="83">
        <f t="shared" si="8"/>
        <v>17.195999999999998</v>
      </c>
      <c r="J47" s="83">
        <f t="shared" si="8"/>
        <v>6.5490000000000013</v>
      </c>
      <c r="K47" s="83">
        <f t="shared" si="8"/>
        <v>11.652000000000001</v>
      </c>
      <c r="L47" s="83">
        <f t="shared" si="8"/>
        <v>7.1769999999999996</v>
      </c>
      <c r="M47" s="83">
        <f t="shared" si="8"/>
        <v>9.9610000000000003</v>
      </c>
      <c r="N47" s="83">
        <f t="shared" si="8"/>
        <v>7.585</v>
      </c>
      <c r="O47" s="83">
        <f t="shared" si="8"/>
        <v>49.112000000000002</v>
      </c>
      <c r="P47" s="83">
        <f t="shared" si="8"/>
        <v>22.504000000000001</v>
      </c>
      <c r="Q47" s="83">
        <f t="shared" si="8"/>
        <v>86.227999999999994</v>
      </c>
      <c r="R47" s="83">
        <f t="shared" si="8"/>
        <v>11.791</v>
      </c>
      <c r="S47" s="83">
        <f t="shared" si="8"/>
        <v>21.401</v>
      </c>
      <c r="T47" s="83">
        <f t="shared" si="8"/>
        <v>76.163999999999987</v>
      </c>
      <c r="U47" s="83">
        <f t="shared" si="8"/>
        <v>6.2380000000000004</v>
      </c>
      <c r="V47" s="83">
        <f t="shared" si="8"/>
        <v>30.424999999999997</v>
      </c>
      <c r="W47" s="83">
        <f t="shared" si="8"/>
        <v>3.3340000000000005</v>
      </c>
      <c r="X47" s="83">
        <f t="shared" si="8"/>
        <v>51.145000000000003</v>
      </c>
      <c r="Y47" s="83">
        <f t="shared" si="8"/>
        <v>144.51</v>
      </c>
      <c r="Z47" s="84" t="str">
        <f t="shared" si="8"/>
        <v/>
      </c>
      <c r="AA47" s="100">
        <f>SUM(B47:Z47)</f>
        <v>732.495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18.437000000000001</v>
      </c>
      <c r="C4" s="18">
        <v>18.061999999999998</v>
      </c>
      <c r="D4" s="18">
        <v>13.697000000000001</v>
      </c>
      <c r="E4" s="18">
        <v>63.889000000000003</v>
      </c>
      <c r="F4" s="18">
        <v>32.070999999999998</v>
      </c>
      <c r="G4" s="18">
        <v>9.463000000000001</v>
      </c>
      <c r="H4" s="18">
        <v>13.904</v>
      </c>
      <c r="I4" s="18">
        <v>17.196000000000002</v>
      </c>
      <c r="J4" s="18">
        <v>6.5489999999999995</v>
      </c>
      <c r="K4" s="18">
        <v>11.651999999999999</v>
      </c>
      <c r="L4" s="18">
        <v>7.1769999999999996</v>
      </c>
      <c r="M4" s="18">
        <v>9.9610000000000003</v>
      </c>
      <c r="N4" s="18">
        <v>7.5849999999999991</v>
      </c>
      <c r="O4" s="18">
        <v>49.111999999999995</v>
      </c>
      <c r="P4" s="18">
        <v>22.503999999999998</v>
      </c>
      <c r="Q4" s="18">
        <v>86.22799999999998</v>
      </c>
      <c r="R4" s="18">
        <v>11.791</v>
      </c>
      <c r="S4" s="18">
        <v>21.401</v>
      </c>
      <c r="T4" s="18">
        <v>76.164000000000001</v>
      </c>
      <c r="U4" s="18">
        <v>6.2379999999999995</v>
      </c>
      <c r="V4" s="18">
        <v>30.425000000000004</v>
      </c>
      <c r="W4" s="18">
        <v>3.3340000000000001</v>
      </c>
      <c r="X4" s="18">
        <v>51.145000000000003</v>
      </c>
      <c r="Y4" s="18">
        <v>144.51</v>
      </c>
      <c r="Z4" s="19"/>
      <c r="AA4" s="20">
        <f>SUM(B4:Z4)</f>
        <v>732.49499999999989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</v>
      </c>
      <c r="C7" s="28">
        <v>180.97</v>
      </c>
      <c r="D7" s="28">
        <v>158.93</v>
      </c>
      <c r="E7" s="28">
        <v>133.22</v>
      </c>
      <c r="F7" s="28">
        <v>105.7</v>
      </c>
      <c r="G7" s="28">
        <v>112.07</v>
      </c>
      <c r="H7" s="28">
        <v>110.13</v>
      </c>
      <c r="I7" s="28">
        <v>95.19</v>
      </c>
      <c r="J7" s="28">
        <v>93.18</v>
      </c>
      <c r="K7" s="28">
        <v>95.36</v>
      </c>
      <c r="L7" s="28">
        <v>106.92</v>
      </c>
      <c r="M7" s="28">
        <v>134.97999999999999</v>
      </c>
      <c r="N7" s="28">
        <v>145.72</v>
      </c>
      <c r="O7" s="28">
        <v>141.88</v>
      </c>
      <c r="P7" s="28">
        <v>134.04</v>
      </c>
      <c r="Q7" s="28">
        <v>136.27000000000001</v>
      </c>
      <c r="R7" s="28">
        <v>137.31</v>
      </c>
      <c r="S7" s="28">
        <v>153.1</v>
      </c>
      <c r="T7" s="28">
        <v>160.66999999999999</v>
      </c>
      <c r="U7" s="28">
        <v>141.34</v>
      </c>
      <c r="V7" s="28">
        <v>165.42</v>
      </c>
      <c r="W7" s="28">
        <v>147.29</v>
      </c>
      <c r="X7" s="28">
        <v>166.97</v>
      </c>
      <c r="Y7" s="28">
        <v>152</v>
      </c>
      <c r="Z7" s="29"/>
      <c r="AA7" s="30">
        <v>136.5275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45.772999999999996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45.772999999999996</v>
      </c>
    </row>
    <row r="11" spans="1:27" ht="24.95" customHeight="1" x14ac:dyDescent="0.2">
      <c r="A11" s="45" t="s">
        <v>7</v>
      </c>
      <c r="B11" s="46">
        <v>1.786</v>
      </c>
      <c r="C11" s="47"/>
      <c r="D11" s="47"/>
      <c r="E11" s="47">
        <v>60</v>
      </c>
      <c r="F11" s="47">
        <v>30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67.569999999999993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159.35599999999999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67.686999999999998</v>
      </c>
      <c r="U12" s="47"/>
      <c r="V12" s="47">
        <v>18.827999999999999</v>
      </c>
      <c r="W12" s="47"/>
      <c r="X12" s="47">
        <v>38.950000000000003</v>
      </c>
      <c r="Y12" s="47">
        <v>126</v>
      </c>
      <c r="Z12" s="48"/>
      <c r="AA12" s="49">
        <f>SUM(B12:Z12)</f>
        <v>251.465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3.5999999999999997E-2</v>
      </c>
      <c r="F13" s="52">
        <v>0.13700000000000001</v>
      </c>
      <c r="G13" s="52"/>
      <c r="H13" s="52"/>
      <c r="I13" s="52"/>
      <c r="J13" s="52"/>
      <c r="K13" s="52"/>
      <c r="L13" s="52"/>
      <c r="M13" s="52"/>
      <c r="N13" s="52"/>
      <c r="O13" s="52">
        <v>1.052</v>
      </c>
      <c r="P13" s="52">
        <v>20.103999999999999</v>
      </c>
      <c r="Q13" s="52">
        <v>16.258000000000003</v>
      </c>
      <c r="R13" s="52">
        <v>9.3909999999999982</v>
      </c>
      <c r="S13" s="52">
        <v>8.9420000000000002</v>
      </c>
      <c r="T13" s="52">
        <v>0.85899999999999999</v>
      </c>
      <c r="U13" s="52">
        <v>6.2379999999999995</v>
      </c>
      <c r="V13" s="52"/>
      <c r="W13" s="52"/>
      <c r="X13" s="52"/>
      <c r="Y13" s="52">
        <v>9.9269999999999996</v>
      </c>
      <c r="Z13" s="53"/>
      <c r="AA13" s="54">
        <f>SUM(B13:Z13)</f>
        <v>72.944000000000003</v>
      </c>
    </row>
    <row r="14" spans="1:27" ht="30" customHeight="1" thickBot="1" x14ac:dyDescent="0.25">
      <c r="A14" s="55" t="s">
        <v>10</v>
      </c>
      <c r="B14" s="56">
        <f>IF(LEN(B$2)&gt;0,SUM(B10:B13),"")</f>
        <v>1.786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60.036000000000001</v>
      </c>
      <c r="F14" s="57">
        <f t="shared" si="0"/>
        <v>30.137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46.824999999999996</v>
      </c>
      <c r="P14" s="57">
        <f t="shared" si="0"/>
        <v>20.103999999999999</v>
      </c>
      <c r="Q14" s="57">
        <f t="shared" si="0"/>
        <v>83.828000000000003</v>
      </c>
      <c r="R14" s="57">
        <f t="shared" si="0"/>
        <v>9.3909999999999982</v>
      </c>
      <c r="S14" s="57">
        <f t="shared" si="0"/>
        <v>8.9420000000000002</v>
      </c>
      <c r="T14" s="57">
        <f t="shared" si="0"/>
        <v>68.545999999999992</v>
      </c>
      <c r="U14" s="57">
        <f t="shared" si="0"/>
        <v>6.2379999999999995</v>
      </c>
      <c r="V14" s="57">
        <f t="shared" si="0"/>
        <v>18.827999999999999</v>
      </c>
      <c r="W14" s="57">
        <f t="shared" si="0"/>
        <v>0</v>
      </c>
      <c r="X14" s="57">
        <f t="shared" si="0"/>
        <v>38.950000000000003</v>
      </c>
      <c r="Y14" s="57">
        <f t="shared" si="0"/>
        <v>135.92699999999999</v>
      </c>
      <c r="Z14" s="58" t="str">
        <f t="shared" si="0"/>
        <v/>
      </c>
      <c r="AA14" s="59">
        <f>SUM(AA9:AA13)</f>
        <v>529.53800000000001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2.774</v>
      </c>
      <c r="C18" s="72">
        <v>5.9169999999999998</v>
      </c>
      <c r="D18" s="72">
        <v>3.6070000000000002</v>
      </c>
      <c r="E18" s="72">
        <v>1.2709999999999999</v>
      </c>
      <c r="F18" s="72"/>
      <c r="G18" s="72"/>
      <c r="H18" s="72"/>
      <c r="I18" s="72"/>
      <c r="J18" s="72"/>
      <c r="K18" s="72"/>
      <c r="L18" s="72"/>
      <c r="M18" s="72"/>
      <c r="N18" s="72">
        <v>1.0289999999999999</v>
      </c>
      <c r="O18" s="72">
        <v>1.1439999999999999</v>
      </c>
      <c r="P18" s="72">
        <v>1.2</v>
      </c>
      <c r="Q18" s="72">
        <v>1.2</v>
      </c>
      <c r="R18" s="72">
        <v>1.2</v>
      </c>
      <c r="S18" s="72">
        <v>4.4450000000000003</v>
      </c>
      <c r="T18" s="72">
        <v>2.3980000000000001</v>
      </c>
      <c r="U18" s="72"/>
      <c r="V18" s="72">
        <v>3.0220000000000002</v>
      </c>
      <c r="W18" s="72"/>
      <c r="X18" s="72">
        <v>2.8739999999999997</v>
      </c>
      <c r="Y18" s="72">
        <v>3.57</v>
      </c>
      <c r="Z18" s="73"/>
      <c r="AA18" s="74">
        <f>SUM(B18:Z18)</f>
        <v>35.651000000000003</v>
      </c>
    </row>
    <row r="19" spans="1:27" ht="24.95" customHeight="1" x14ac:dyDescent="0.2">
      <c r="A19" s="70" t="s">
        <v>14</v>
      </c>
      <c r="B19" s="75">
        <v>13.876999999999999</v>
      </c>
      <c r="C19" s="76">
        <v>12.145</v>
      </c>
      <c r="D19" s="76">
        <v>10.09</v>
      </c>
      <c r="E19" s="76">
        <v>2.5819999999999999</v>
      </c>
      <c r="F19" s="76">
        <v>1.9340000000000002</v>
      </c>
      <c r="G19" s="76">
        <v>9.463000000000001</v>
      </c>
      <c r="H19" s="76">
        <v>13.904</v>
      </c>
      <c r="I19" s="76">
        <v>17.196000000000002</v>
      </c>
      <c r="J19" s="76">
        <v>6.5489999999999995</v>
      </c>
      <c r="K19" s="76">
        <v>11.651999999999999</v>
      </c>
      <c r="L19" s="76">
        <v>7.1769999999999996</v>
      </c>
      <c r="M19" s="76">
        <v>9.9610000000000003</v>
      </c>
      <c r="N19" s="76">
        <v>6.5559999999999992</v>
      </c>
      <c r="O19" s="76">
        <v>1.143</v>
      </c>
      <c r="P19" s="76">
        <v>1.2</v>
      </c>
      <c r="Q19" s="76">
        <v>1.2</v>
      </c>
      <c r="R19" s="76">
        <v>1.2</v>
      </c>
      <c r="S19" s="76">
        <v>8.0139999999999993</v>
      </c>
      <c r="T19" s="76">
        <v>5.2200000000000006</v>
      </c>
      <c r="U19" s="76"/>
      <c r="V19" s="76">
        <v>8.5749999999999993</v>
      </c>
      <c r="W19" s="76">
        <v>3.3340000000000001</v>
      </c>
      <c r="X19" s="76">
        <v>9.3209999999999997</v>
      </c>
      <c r="Y19" s="76">
        <v>5.0129999999999999</v>
      </c>
      <c r="Z19" s="73"/>
      <c r="AA19" s="74">
        <f>SUM(B19:Z19)</f>
        <v>167.30599999999998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16.651</v>
      </c>
      <c r="C22" s="83">
        <f t="shared" si="1"/>
        <v>18.061999999999998</v>
      </c>
      <c r="D22" s="83">
        <f t="shared" si="1"/>
        <v>13.696999999999999</v>
      </c>
      <c r="E22" s="83">
        <f t="shared" si="1"/>
        <v>3.8529999999999998</v>
      </c>
      <c r="F22" s="83">
        <f t="shared" si="1"/>
        <v>1.9340000000000002</v>
      </c>
      <c r="G22" s="83">
        <f t="shared" si="1"/>
        <v>9.463000000000001</v>
      </c>
      <c r="H22" s="83">
        <f t="shared" si="1"/>
        <v>13.904</v>
      </c>
      <c r="I22" s="83">
        <f t="shared" si="1"/>
        <v>17.196000000000002</v>
      </c>
      <c r="J22" s="83">
        <f t="shared" si="1"/>
        <v>6.5489999999999995</v>
      </c>
      <c r="K22" s="83">
        <f t="shared" si="1"/>
        <v>11.651999999999999</v>
      </c>
      <c r="L22" s="83">
        <f t="shared" si="1"/>
        <v>7.1769999999999996</v>
      </c>
      <c r="M22" s="83">
        <f t="shared" si="1"/>
        <v>9.9610000000000003</v>
      </c>
      <c r="N22" s="83">
        <f t="shared" si="1"/>
        <v>7.5849999999999991</v>
      </c>
      <c r="O22" s="83">
        <f t="shared" si="1"/>
        <v>2.2869999999999999</v>
      </c>
      <c r="P22" s="83">
        <f t="shared" si="1"/>
        <v>2.4</v>
      </c>
      <c r="Q22" s="83">
        <f t="shared" si="1"/>
        <v>2.4</v>
      </c>
      <c r="R22" s="83">
        <f t="shared" si="1"/>
        <v>2.4</v>
      </c>
      <c r="S22" s="83">
        <f t="shared" si="1"/>
        <v>12.459</v>
      </c>
      <c r="T22" s="83">
        <f t="shared" si="1"/>
        <v>7.6180000000000003</v>
      </c>
      <c r="U22" s="83">
        <f t="shared" si="1"/>
        <v>0</v>
      </c>
      <c r="V22" s="83">
        <f t="shared" si="1"/>
        <v>11.597</v>
      </c>
      <c r="W22" s="83">
        <f t="shared" si="1"/>
        <v>3.3340000000000001</v>
      </c>
      <c r="X22" s="83">
        <f t="shared" si="1"/>
        <v>12.195</v>
      </c>
      <c r="Y22" s="83">
        <f t="shared" si="1"/>
        <v>8.5830000000000002</v>
      </c>
      <c r="Z22" s="84">
        <f t="shared" si="1"/>
        <v>0</v>
      </c>
      <c r="AA22" s="85">
        <f t="shared" si="1"/>
        <v>202.95699999999999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18.437000000000001</v>
      </c>
      <c r="C26" s="72">
        <v>18.062000000000001</v>
      </c>
      <c r="D26" s="72">
        <v>13.696999999999999</v>
      </c>
      <c r="E26" s="72">
        <v>63.889000000000003</v>
      </c>
      <c r="F26" s="72">
        <v>32.070999999999998</v>
      </c>
      <c r="G26" s="72">
        <v>9.4629999999999992</v>
      </c>
      <c r="H26" s="72">
        <v>13.904</v>
      </c>
      <c r="I26" s="72">
        <v>17.196000000000002</v>
      </c>
      <c r="J26" s="72">
        <v>6.5490000000000004</v>
      </c>
      <c r="K26" s="72">
        <v>11.651999999999999</v>
      </c>
      <c r="L26" s="72">
        <v>7.1769999999999996</v>
      </c>
      <c r="M26" s="72">
        <v>9.9610000000000003</v>
      </c>
      <c r="N26" s="72">
        <v>7.585</v>
      </c>
      <c r="O26" s="72">
        <v>49.112000000000002</v>
      </c>
      <c r="P26" s="72">
        <v>22.504000000000001</v>
      </c>
      <c r="Q26" s="72">
        <v>86.227999999999994</v>
      </c>
      <c r="R26" s="72">
        <v>11.791</v>
      </c>
      <c r="S26" s="72">
        <v>21.401</v>
      </c>
      <c r="T26" s="72">
        <v>76.164000000000001</v>
      </c>
      <c r="U26" s="72">
        <v>6.2380000000000004</v>
      </c>
      <c r="V26" s="72">
        <v>30.425000000000001</v>
      </c>
      <c r="W26" s="72">
        <v>3.3340000000000001</v>
      </c>
      <c r="X26" s="72">
        <v>51.145000000000003</v>
      </c>
      <c r="Y26" s="72">
        <v>144.51</v>
      </c>
      <c r="Z26" s="73"/>
      <c r="AA26" s="74">
        <f>SUM(B26:Z26)</f>
        <v>732.49499999999989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18.437000000000001</v>
      </c>
      <c r="C28" s="57">
        <f t="shared" si="2"/>
        <v>18.062000000000001</v>
      </c>
      <c r="D28" s="57">
        <f t="shared" si="2"/>
        <v>13.696999999999999</v>
      </c>
      <c r="E28" s="57">
        <f t="shared" si="2"/>
        <v>63.889000000000003</v>
      </c>
      <c r="F28" s="57">
        <f t="shared" si="2"/>
        <v>32.070999999999998</v>
      </c>
      <c r="G28" s="57">
        <f t="shared" si="2"/>
        <v>9.4629999999999992</v>
      </c>
      <c r="H28" s="57">
        <f t="shared" si="2"/>
        <v>13.904</v>
      </c>
      <c r="I28" s="57">
        <f t="shared" si="2"/>
        <v>17.196000000000002</v>
      </c>
      <c r="J28" s="57">
        <f t="shared" si="2"/>
        <v>6.5490000000000004</v>
      </c>
      <c r="K28" s="57">
        <f t="shared" si="2"/>
        <v>11.651999999999999</v>
      </c>
      <c r="L28" s="57">
        <f t="shared" si="2"/>
        <v>7.1769999999999996</v>
      </c>
      <c r="M28" s="57">
        <f t="shared" si="2"/>
        <v>9.9610000000000003</v>
      </c>
      <c r="N28" s="57">
        <f t="shared" si="2"/>
        <v>7.585</v>
      </c>
      <c r="O28" s="57">
        <f t="shared" si="2"/>
        <v>49.112000000000002</v>
      </c>
      <c r="P28" s="57">
        <f t="shared" si="2"/>
        <v>22.504000000000001</v>
      </c>
      <c r="Q28" s="57">
        <f t="shared" si="2"/>
        <v>86.227999999999994</v>
      </c>
      <c r="R28" s="57">
        <f t="shared" si="2"/>
        <v>11.791</v>
      </c>
      <c r="S28" s="57">
        <f t="shared" si="2"/>
        <v>21.401</v>
      </c>
      <c r="T28" s="57">
        <f t="shared" si="2"/>
        <v>76.164000000000001</v>
      </c>
      <c r="U28" s="57">
        <f t="shared" si="2"/>
        <v>6.2380000000000004</v>
      </c>
      <c r="V28" s="57">
        <f t="shared" si="2"/>
        <v>30.425000000000001</v>
      </c>
      <c r="W28" s="57">
        <f t="shared" si="2"/>
        <v>3.3340000000000001</v>
      </c>
      <c r="X28" s="57">
        <f t="shared" si="2"/>
        <v>51.145000000000003</v>
      </c>
      <c r="Y28" s="57">
        <f t="shared" si="2"/>
        <v>144.51</v>
      </c>
      <c r="Z28" s="58">
        <f t="shared" si="2"/>
        <v>0</v>
      </c>
      <c r="AA28" s="59">
        <f t="shared" si="2"/>
        <v>732.49499999999989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18.437000000000001</v>
      </c>
      <c r="C47" s="83">
        <f t="shared" ref="C47:Z47" si="8">SUM(C10:C13)+C22+C36</f>
        <v>18.061999999999998</v>
      </c>
      <c r="D47" s="83">
        <f t="shared" si="8"/>
        <v>13.696999999999999</v>
      </c>
      <c r="E47" s="83">
        <f t="shared" si="8"/>
        <v>63.889000000000003</v>
      </c>
      <c r="F47" s="83">
        <f t="shared" si="8"/>
        <v>32.070999999999998</v>
      </c>
      <c r="G47" s="83">
        <f t="shared" si="8"/>
        <v>9.463000000000001</v>
      </c>
      <c r="H47" s="83">
        <f t="shared" si="8"/>
        <v>13.904</v>
      </c>
      <c r="I47" s="83">
        <f t="shared" si="8"/>
        <v>17.196000000000002</v>
      </c>
      <c r="J47" s="83">
        <f t="shared" si="8"/>
        <v>6.5489999999999995</v>
      </c>
      <c r="K47" s="83">
        <f t="shared" si="8"/>
        <v>11.651999999999999</v>
      </c>
      <c r="L47" s="83">
        <f t="shared" si="8"/>
        <v>7.1769999999999996</v>
      </c>
      <c r="M47" s="83">
        <f t="shared" si="8"/>
        <v>9.9610000000000003</v>
      </c>
      <c r="N47" s="83">
        <f t="shared" si="8"/>
        <v>7.5849999999999991</v>
      </c>
      <c r="O47" s="83">
        <f t="shared" si="8"/>
        <v>49.111999999999995</v>
      </c>
      <c r="P47" s="83">
        <f t="shared" si="8"/>
        <v>22.503999999999998</v>
      </c>
      <c r="Q47" s="83">
        <f t="shared" si="8"/>
        <v>86.228000000000009</v>
      </c>
      <c r="R47" s="83">
        <f t="shared" si="8"/>
        <v>11.790999999999999</v>
      </c>
      <c r="S47" s="83">
        <f t="shared" si="8"/>
        <v>21.401</v>
      </c>
      <c r="T47" s="83">
        <f t="shared" si="8"/>
        <v>76.163999999999987</v>
      </c>
      <c r="U47" s="83">
        <f t="shared" si="8"/>
        <v>6.2379999999999995</v>
      </c>
      <c r="V47" s="83">
        <f t="shared" si="8"/>
        <v>30.424999999999997</v>
      </c>
      <c r="W47" s="83">
        <f t="shared" si="8"/>
        <v>3.3340000000000001</v>
      </c>
      <c r="X47" s="83">
        <f t="shared" si="8"/>
        <v>51.145000000000003</v>
      </c>
      <c r="Y47" s="83">
        <f t="shared" si="8"/>
        <v>144.51</v>
      </c>
      <c r="Z47" s="84">
        <f t="shared" si="8"/>
        <v>0</v>
      </c>
      <c r="AA47" s="100">
        <f>SUM(B47:Z47)</f>
        <v>732.49499999999989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2021-07-31T12:46:51Z</dcterms:created>
  <dcterms:modified xsi:type="dcterms:W3CDTF">2021-07-31T12:46:52Z</dcterms:modified>
</cp:coreProperties>
</file>