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[1]SPOT_Orders_OverView_01!$A$23:$A$42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<sst xmlns="http://schemas.openxmlformats.org/spreadsheetml/2006/main" count="110" uniqueCount="49">
  <si>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30/07/2021 15:52:46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</si>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</sst>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231</c:v>
                </c:pt>
                <c:pt idx="1">
                  <c:v>231</c:v>
                </c:pt>
                <c:pt idx="2">
                  <c:v>80.881</c:v>
                </c:pt>
                <c:pt idx="10">
                  <c:v>40</c:v>
                </c:pt>
                <c:pt idx="11">
                  <c:v>220.74700000000001</c:v>
                </c:pt>
                <c:pt idx="12">
                  <c:v>301</c:v>
                </c:pt>
                <c:pt idx="13">
                  <c:v>301</c:v>
                </c:pt>
                <c:pt idx="14">
                  <c:v>259.97199999999998</c:v>
                </c:pt>
                <c:pt idx="15">
                  <c:v>301</c:v>
                </c:pt>
                <c:pt idx="16">
                  <c:v>211</c:v>
                </c:pt>
                <c:pt idx="17">
                  <c:v>211</c:v>
                </c:pt>
                <c:pt idx="18">
                  <c:v>211</c:v>
                </c:pt>
                <c:pt idx="19">
                  <c:v>211</c:v>
                </c:pt>
                <c:pt idx="20">
                  <c:v>211</c:v>
                </c:pt>
                <c:pt idx="21">
                  <c:v>211</c:v>
                </c:pt>
                <c:pt idx="22">
                  <c:v>211</c:v>
                </c:pt>
                <c:pt idx="23">
                  <c:v>211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94.983999999999995</c:v>
                </c:pt>
                <c:pt idx="1">
                  <c:v>297.34300000000002</c:v>
                </c:pt>
                <c:pt idx="2">
                  <c:v>2.3889999999999998</c:v>
                </c:pt>
                <c:pt idx="3">
                  <c:v>15</c:v>
                </c:pt>
                <c:pt idx="4">
                  <c:v>6.024</c:v>
                </c:pt>
                <c:pt idx="5">
                  <c:v>9.673</c:v>
                </c:pt>
                <c:pt idx="6">
                  <c:v>7.1680000000000001</c:v>
                </c:pt>
                <c:pt idx="7">
                  <c:v>11.071</c:v>
                </c:pt>
                <c:pt idx="8">
                  <c:v>13.476000000000001</c:v>
                </c:pt>
                <c:pt idx="9">
                  <c:v>15.097</c:v>
                </c:pt>
                <c:pt idx="10">
                  <c:v>11</c:v>
                </c:pt>
                <c:pt idx="11">
                  <c:v>1.2170000000000001</c:v>
                </c:pt>
                <c:pt idx="12">
                  <c:v>92.222999999999999</c:v>
                </c:pt>
                <c:pt idx="13">
                  <c:v>80.456999999999994</c:v>
                </c:pt>
                <c:pt idx="14">
                  <c:v>2.1669999999999998</c:v>
                </c:pt>
                <c:pt idx="15">
                  <c:v>46.512999999999998</c:v>
                </c:pt>
                <c:pt idx="16">
                  <c:v>252.37700000000001</c:v>
                </c:pt>
                <c:pt idx="17">
                  <c:v>261.096</c:v>
                </c:pt>
                <c:pt idx="18">
                  <c:v>290</c:v>
                </c:pt>
                <c:pt idx="19">
                  <c:v>152.82999999999998</c:v>
                </c:pt>
                <c:pt idx="20">
                  <c:v>271.34300000000002</c:v>
                </c:pt>
                <c:pt idx="21">
                  <c:v>21.809000000000001</c:v>
                </c:pt>
                <c:pt idx="22">
                  <c:v>272.166</c:v>
                </c:pt>
                <c:pt idx="23">
                  <c:v>385.84399999999999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16.279</c:v>
                </c:pt>
                <c:pt idx="1">
                  <c:v>13.996</c:v>
                </c:pt>
                <c:pt idx="2">
                  <c:v>15.024999999999999</c:v>
                </c:pt>
                <c:pt idx="3">
                  <c:v>2.802</c:v>
                </c:pt>
                <c:pt idx="4">
                  <c:v>8.5650000000000013</c:v>
                </c:pt>
                <c:pt idx="5">
                  <c:v>8.625</c:v>
                </c:pt>
                <c:pt idx="6">
                  <c:v>10.42</c:v>
                </c:pt>
                <c:pt idx="7">
                  <c:v>11.123000000000001</c:v>
                </c:pt>
                <c:pt idx="8">
                  <c:v>13.042</c:v>
                </c:pt>
                <c:pt idx="9">
                  <c:v>15.888999999999999</c:v>
                </c:pt>
                <c:pt idx="10">
                  <c:v>18.015000000000001</c:v>
                </c:pt>
                <c:pt idx="11">
                  <c:v>26.888999999999999</c:v>
                </c:pt>
                <c:pt idx="12">
                  <c:v>26.240000000000002</c:v>
                </c:pt>
                <c:pt idx="13">
                  <c:v>25.747</c:v>
                </c:pt>
                <c:pt idx="14">
                  <c:v>23.262</c:v>
                </c:pt>
                <c:pt idx="15">
                  <c:v>23.583000000000002</c:v>
                </c:pt>
                <c:pt idx="16">
                  <c:v>12.385999999999997</c:v>
                </c:pt>
                <c:pt idx="17">
                  <c:v>9.7769999999999992</c:v>
                </c:pt>
                <c:pt idx="18">
                  <c:v>6.6449999999999996</c:v>
                </c:pt>
                <c:pt idx="19">
                  <c:v>13.379999999999999</c:v>
                </c:pt>
                <c:pt idx="20">
                  <c:v>8.7550000000000008</c:v>
                </c:pt>
                <c:pt idx="21">
                  <c:v>16.125999999999998</c:v>
                </c:pt>
                <c:pt idx="22">
                  <c:v>15.693999999999999</c:v>
                </c:pt>
                <c:pt idx="23">
                  <c:v>22.791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1485520"/>
        <c:axId val="4414859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342.28199999999998</c:v>
                </c:pt>
                <c:pt idx="1">
                  <c:v>542.35699999999997</c:v>
                </c:pt>
                <c:pt idx="2">
                  <c:v>98.311000000000007</c:v>
                </c:pt>
                <c:pt idx="3">
                  <c:v>17.818000000000001</c:v>
                </c:pt>
                <c:pt idx="4">
                  <c:v>15.317</c:v>
                </c:pt>
                <c:pt idx="5">
                  <c:v>18.313000000000002</c:v>
                </c:pt>
                <c:pt idx="6">
                  <c:v>17.603999999999999</c:v>
                </c:pt>
                <c:pt idx="7">
                  <c:v>22.210999999999999</c:v>
                </c:pt>
                <c:pt idx="8">
                  <c:v>26.538</c:v>
                </c:pt>
                <c:pt idx="9">
                  <c:v>31.008000000000003</c:v>
                </c:pt>
                <c:pt idx="10">
                  <c:v>69.038999999999987</c:v>
                </c:pt>
                <c:pt idx="11">
                  <c:v>248.87799999999999</c:v>
                </c:pt>
                <c:pt idx="12">
                  <c:v>421.97300000000001</c:v>
                </c:pt>
                <c:pt idx="13">
                  <c:v>407.22899999999998</c:v>
                </c:pt>
                <c:pt idx="14">
                  <c:v>285.42699999999996</c:v>
                </c:pt>
                <c:pt idx="15">
                  <c:v>371.12000000000006</c:v>
                </c:pt>
                <c:pt idx="16">
                  <c:v>475.78800000000001</c:v>
                </c:pt>
                <c:pt idx="17">
                  <c:v>483.52300000000002</c:v>
                </c:pt>
                <c:pt idx="18">
                  <c:v>509.29400000000004</c:v>
                </c:pt>
                <c:pt idx="19">
                  <c:v>378.85899999999992</c:v>
                </c:pt>
                <c:pt idx="20">
                  <c:v>492.74799999999999</c:v>
                </c:pt>
                <c:pt idx="21">
                  <c:v>250.58399999999997</c:v>
                </c:pt>
                <c:pt idx="22">
                  <c:v>498.88099999999997</c:v>
                </c:pt>
                <c:pt idx="23">
                  <c:v>619.65599999999995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485520"/>
        <c:axId val="4414859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180</c:v>
                </c:pt>
                <c:pt idx="1">
                  <c:v>164.89</c:v>
                </c:pt>
                <c:pt idx="2">
                  <c:v>168.78</c:v>
                </c:pt>
                <c:pt idx="3">
                  <c:v>125.01</c:v>
                </c:pt>
                <c:pt idx="4">
                  <c:v>122.39</c:v>
                </c:pt>
                <c:pt idx="5">
                  <c:v>114.46</c:v>
                </c:pt>
                <c:pt idx="6">
                  <c:v>112.84</c:v>
                </c:pt>
                <c:pt idx="7">
                  <c:v>112.87</c:v>
                </c:pt>
                <c:pt idx="8">
                  <c:v>129</c:v>
                </c:pt>
                <c:pt idx="9">
                  <c:v>129</c:v>
                </c:pt>
                <c:pt idx="10">
                  <c:v>131.62</c:v>
                </c:pt>
                <c:pt idx="11">
                  <c:v>169.99</c:v>
                </c:pt>
                <c:pt idx="12">
                  <c:v>179.59</c:v>
                </c:pt>
                <c:pt idx="13">
                  <c:v>179.43</c:v>
                </c:pt>
                <c:pt idx="14">
                  <c:v>174.81</c:v>
                </c:pt>
                <c:pt idx="15">
                  <c:v>178.11</c:v>
                </c:pt>
                <c:pt idx="16">
                  <c:v>167.19</c:v>
                </c:pt>
                <c:pt idx="17">
                  <c:v>165.51</c:v>
                </c:pt>
                <c:pt idx="18">
                  <c:v>165.35</c:v>
                </c:pt>
                <c:pt idx="19">
                  <c:v>173.41</c:v>
                </c:pt>
                <c:pt idx="20">
                  <c:v>165.35</c:v>
                </c:pt>
                <c:pt idx="21">
                  <c:v>178.63</c:v>
                </c:pt>
                <c:pt idx="22">
                  <c:v>180</c:v>
                </c:pt>
                <c:pt idx="23">
                  <c:v>181.17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486696"/>
        <c:axId val="441486304"/>
      </c:lineChart>
      <c:catAx>
        <c:axId val="441485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485912"/>
        <c:crosses val="autoZero"/>
        <c:auto val="1"/>
        <c:lblAlgn val="ctr"/>
        <c:lblOffset val="100"/>
        <c:noMultiLvlLbl val="0"/>
      </c:catAx>
      <c:valAx>
        <c:axId val="441485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485520"/>
        <c:crosses val="autoZero"/>
        <c:crossBetween val="between"/>
      </c:valAx>
      <c:valAx>
        <c:axId val="441486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1486696"/>
        <c:crosses val="max"/>
        <c:crossBetween val="between"/>
      </c:valAx>
      <c:catAx>
        <c:axId val="441486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1486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44408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44408</v>
          </cell>
        </row>
        <row r="5">
          <cell r="C5" t="str">
            <v>LIDA1</v>
          </cell>
        </row>
        <row r="26">
          <cell r="C26">
            <v>3654.6000000000004</v>
          </cell>
        </row>
        <row r="27">
          <cell r="C27">
            <v>2613.2670000000003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365.05600000000004</v>
          </cell>
        </row>
        <row r="31">
          <cell r="C31">
            <v>10.613999999999997</v>
          </cell>
        </row>
        <row r="32">
          <cell r="C32">
            <v>0</v>
          </cell>
        </row>
        <row r="33">
          <cell r="C33">
            <v>1.2209999999999996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1650.694</v>
          </cell>
        </row>
        <row r="39">
          <cell r="C39">
            <v>38.993000000000002</v>
          </cell>
        </row>
        <row r="40">
          <cell r="C40">
            <v>980.66199999999992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74</v>
          </cell>
        </row>
        <row r="45">
          <cell r="C45">
            <v>0</v>
          </cell>
        </row>
        <row r="46">
          <cell r="C46">
            <v>3900.4089999999997</v>
          </cell>
        </row>
        <row r="47">
          <cell r="C4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180</v>
          </cell>
          <cell r="C7">
            <v>164.89</v>
          </cell>
          <cell r="D7">
            <v>168.78</v>
          </cell>
          <cell r="E7">
            <v>125.01</v>
          </cell>
          <cell r="F7">
            <v>122.39</v>
          </cell>
          <cell r="G7">
            <v>114.46</v>
          </cell>
          <cell r="H7">
            <v>112.84</v>
          </cell>
          <cell r="I7">
            <v>112.87</v>
          </cell>
          <cell r="J7">
            <v>129</v>
          </cell>
          <cell r="K7">
            <v>129</v>
          </cell>
          <cell r="L7">
            <v>131.62</v>
          </cell>
          <cell r="M7">
            <v>169.99</v>
          </cell>
          <cell r="N7">
            <v>179.59</v>
          </cell>
          <cell r="O7">
            <v>179.43</v>
          </cell>
          <cell r="P7">
            <v>174.81</v>
          </cell>
          <cell r="Q7">
            <v>178.11</v>
          </cell>
          <cell r="R7">
            <v>167.19</v>
          </cell>
          <cell r="S7">
            <v>165.51</v>
          </cell>
          <cell r="T7">
            <v>165.35</v>
          </cell>
          <cell r="U7">
            <v>173.41</v>
          </cell>
          <cell r="V7">
            <v>165.35</v>
          </cell>
          <cell r="W7">
            <v>178.63</v>
          </cell>
          <cell r="X7">
            <v>180</v>
          </cell>
          <cell r="Y7">
            <v>181.17</v>
          </cell>
        </row>
        <row r="10">
          <cell r="M10">
            <v>70</v>
          </cell>
          <cell r="N10">
            <v>70</v>
          </cell>
          <cell r="O10">
            <v>70</v>
          </cell>
          <cell r="P10">
            <v>65</v>
          </cell>
          <cell r="Q10">
            <v>70</v>
          </cell>
          <cell r="R10">
            <v>70</v>
          </cell>
          <cell r="S10">
            <v>70</v>
          </cell>
          <cell r="T10">
            <v>70</v>
          </cell>
          <cell r="U10">
            <v>70</v>
          </cell>
          <cell r="V10">
            <v>70</v>
          </cell>
          <cell r="W10">
            <v>70</v>
          </cell>
          <cell r="X10">
            <v>70</v>
          </cell>
          <cell r="Y10">
            <v>70</v>
          </cell>
        </row>
        <row r="11">
          <cell r="B11">
            <v>97</v>
          </cell>
          <cell r="C11">
            <v>97</v>
          </cell>
          <cell r="D11">
            <v>30</v>
          </cell>
          <cell r="L11">
            <v>30</v>
          </cell>
          <cell r="M11">
            <v>83.747</v>
          </cell>
          <cell r="N11">
            <v>97</v>
          </cell>
          <cell r="O11">
            <v>97</v>
          </cell>
          <cell r="P11">
            <v>80</v>
          </cell>
          <cell r="Q11">
            <v>97</v>
          </cell>
          <cell r="R11">
            <v>67</v>
          </cell>
          <cell r="S11">
            <v>67</v>
          </cell>
          <cell r="T11">
            <v>67</v>
          </cell>
          <cell r="U11">
            <v>67</v>
          </cell>
          <cell r="V11">
            <v>67</v>
          </cell>
          <cell r="W11">
            <v>67</v>
          </cell>
          <cell r="X11">
            <v>67</v>
          </cell>
          <cell r="Y11">
            <v>67</v>
          </cell>
        </row>
        <row r="12">
          <cell r="B12">
            <v>67</v>
          </cell>
          <cell r="C12">
            <v>67</v>
          </cell>
          <cell r="D12">
            <v>30</v>
          </cell>
          <cell r="L12">
            <v>10</v>
          </cell>
          <cell r="M12">
            <v>47</v>
          </cell>
          <cell r="N12">
            <v>67</v>
          </cell>
          <cell r="O12">
            <v>67</v>
          </cell>
          <cell r="P12">
            <v>59</v>
          </cell>
          <cell r="Q12">
            <v>67</v>
          </cell>
          <cell r="R12">
            <v>37</v>
          </cell>
          <cell r="S12">
            <v>37</v>
          </cell>
          <cell r="T12">
            <v>37</v>
          </cell>
          <cell r="U12">
            <v>37</v>
          </cell>
          <cell r="V12">
            <v>37</v>
          </cell>
          <cell r="W12">
            <v>37</v>
          </cell>
          <cell r="X12">
            <v>37</v>
          </cell>
          <cell r="Y12">
            <v>37</v>
          </cell>
        </row>
        <row r="13">
          <cell r="B13">
            <v>67</v>
          </cell>
          <cell r="C13">
            <v>67</v>
          </cell>
          <cell r="D13">
            <v>20.881</v>
          </cell>
          <cell r="M13">
            <v>20</v>
          </cell>
          <cell r="N13">
            <v>67</v>
          </cell>
          <cell r="O13">
            <v>67</v>
          </cell>
          <cell r="P13">
            <v>55.972000000000001</v>
          </cell>
          <cell r="Q13">
            <v>67</v>
          </cell>
          <cell r="R13">
            <v>37</v>
          </cell>
          <cell r="S13">
            <v>37</v>
          </cell>
          <cell r="T13">
            <v>37</v>
          </cell>
          <cell r="U13">
            <v>37</v>
          </cell>
          <cell r="V13">
            <v>37</v>
          </cell>
          <cell r="W13">
            <v>37</v>
          </cell>
          <cell r="X13">
            <v>37</v>
          </cell>
          <cell r="Y13">
            <v>37</v>
          </cell>
        </row>
        <row r="24">
          <cell r="B24">
            <v>89.983999999999995</v>
          </cell>
          <cell r="C24">
            <v>158</v>
          </cell>
          <cell r="R24">
            <v>139</v>
          </cell>
          <cell r="S24">
            <v>139</v>
          </cell>
          <cell r="T24">
            <v>143</v>
          </cell>
          <cell r="U24">
            <v>100.93899999999999</v>
          </cell>
          <cell r="V24">
            <v>150</v>
          </cell>
          <cell r="W24">
            <v>18.887</v>
          </cell>
          <cell r="X24">
            <v>157</v>
          </cell>
          <cell r="Y24">
            <v>158</v>
          </cell>
        </row>
        <row r="27">
          <cell r="C27">
            <v>116.872</v>
          </cell>
          <cell r="N27">
            <v>89.004000000000005</v>
          </cell>
          <cell r="O27">
            <v>77.3</v>
          </cell>
          <cell r="Q27">
            <v>43.695</v>
          </cell>
          <cell r="R27">
            <v>113.377</v>
          </cell>
          <cell r="S27">
            <v>122.096</v>
          </cell>
          <cell r="T27">
            <v>147</v>
          </cell>
          <cell r="U27">
            <v>50</v>
          </cell>
          <cell r="V27">
            <v>121.343</v>
          </cell>
          <cell r="X27">
            <v>109.783</v>
          </cell>
          <cell r="Y27">
            <v>222</v>
          </cell>
        </row>
        <row r="31">
          <cell r="E31">
            <v>15</v>
          </cell>
          <cell r="F31">
            <v>6.024</v>
          </cell>
          <cell r="G31">
            <v>9.673</v>
          </cell>
          <cell r="H31">
            <v>7.1680000000000001</v>
          </cell>
          <cell r="I31">
            <v>11.071</v>
          </cell>
          <cell r="J31">
            <v>13.476000000000001</v>
          </cell>
          <cell r="K31">
            <v>15.097</v>
          </cell>
          <cell r="L31">
            <v>11</v>
          </cell>
          <cell r="X31">
            <v>2</v>
          </cell>
          <cell r="Y31">
            <v>2</v>
          </cell>
        </row>
        <row r="35">
          <cell r="B35">
            <v>5</v>
          </cell>
          <cell r="C35">
            <v>22.471</v>
          </cell>
          <cell r="D35">
            <v>2.3889999999999998</v>
          </cell>
          <cell r="M35">
            <v>1.2170000000000001</v>
          </cell>
          <cell r="N35">
            <v>3.2189999999999999</v>
          </cell>
          <cell r="O35">
            <v>3.157</v>
          </cell>
          <cell r="P35">
            <v>2.1669999999999998</v>
          </cell>
          <cell r="Q35">
            <v>2.8180000000000001</v>
          </cell>
          <cell r="U35">
            <v>1.891</v>
          </cell>
          <cell r="W35">
            <v>2.9220000000000002</v>
          </cell>
          <cell r="X35">
            <v>3.383</v>
          </cell>
          <cell r="Y35">
            <v>3.8439999999999999</v>
          </cell>
        </row>
        <row r="57">
          <cell r="B57">
            <v>16.279</v>
          </cell>
          <cell r="C57">
            <v>13.996</v>
          </cell>
          <cell r="D57">
            <v>15.024999999999999</v>
          </cell>
          <cell r="E57">
            <v>2.802</v>
          </cell>
          <cell r="F57">
            <v>8.5650000000000013</v>
          </cell>
          <cell r="G57">
            <v>8.625</v>
          </cell>
          <cell r="H57">
            <v>10.42</v>
          </cell>
          <cell r="I57">
            <v>11.123000000000001</v>
          </cell>
          <cell r="J57">
            <v>13.042</v>
          </cell>
          <cell r="K57">
            <v>15.888999999999999</v>
          </cell>
          <cell r="L57">
            <v>18.015000000000001</v>
          </cell>
          <cell r="M57">
            <v>26.888999999999999</v>
          </cell>
          <cell r="N57">
            <v>26.240000000000002</v>
          </cell>
          <cell r="O57">
            <v>25.747</v>
          </cell>
          <cell r="P57">
            <v>23.262</v>
          </cell>
          <cell r="Q57">
            <v>23.583000000000002</v>
          </cell>
          <cell r="R57">
            <v>12.385999999999997</v>
          </cell>
          <cell r="S57">
            <v>9.7769999999999992</v>
          </cell>
          <cell r="T57">
            <v>6.6449999999999996</v>
          </cell>
          <cell r="U57">
            <v>13.379999999999999</v>
          </cell>
          <cell r="V57">
            <v>8.7550000000000008</v>
          </cell>
          <cell r="W57">
            <v>16.125999999999998</v>
          </cell>
          <cell r="X57">
            <v>15.693999999999999</v>
          </cell>
          <cell r="Y57">
            <v>22.791</v>
          </cell>
        </row>
        <row r="62">
          <cell r="N62">
            <v>2.484</v>
          </cell>
          <cell r="S62">
            <v>1.6259999999999999</v>
          </cell>
          <cell r="T62">
            <v>1.6259999999999999</v>
          </cell>
          <cell r="U62">
            <v>1.6259999999999999</v>
          </cell>
          <cell r="V62">
            <v>1.6259999999999999</v>
          </cell>
          <cell r="W62">
            <v>1.6259999999999999</v>
          </cell>
        </row>
        <row r="64">
          <cell r="B64">
            <v>1.9E-2</v>
          </cell>
          <cell r="C64">
            <v>1.7999999999999999E-2</v>
          </cell>
          <cell r="D64">
            <v>1.6E-2</v>
          </cell>
          <cell r="E64">
            <v>1.6E-2</v>
          </cell>
          <cell r="F64">
            <v>0.72799999999999998</v>
          </cell>
          <cell r="G64">
            <v>1.4999999999999999E-2</v>
          </cell>
          <cell r="H64">
            <v>1.6E-2</v>
          </cell>
          <cell r="I64">
            <v>1.7000000000000001E-2</v>
          </cell>
          <cell r="J64">
            <v>0.02</v>
          </cell>
          <cell r="K64">
            <v>2.1999999999999999E-2</v>
          </cell>
          <cell r="L64">
            <v>2.4E-2</v>
          </cell>
          <cell r="M64">
            <v>2.5000000000000001E-2</v>
          </cell>
          <cell r="N64">
            <v>2.5999999999999999E-2</v>
          </cell>
          <cell r="O64">
            <v>2.5000000000000001E-2</v>
          </cell>
          <cell r="P64">
            <v>2.5999999999999999E-2</v>
          </cell>
          <cell r="Q64">
            <v>2.4E-2</v>
          </cell>
          <cell r="R64">
            <v>2.5000000000000001E-2</v>
          </cell>
          <cell r="S64">
            <v>2.4E-2</v>
          </cell>
          <cell r="T64">
            <v>2.3E-2</v>
          </cell>
          <cell r="U64">
            <v>2.3E-2</v>
          </cell>
          <cell r="V64">
            <v>2.4E-2</v>
          </cell>
          <cell r="W64">
            <v>2.3E-2</v>
          </cell>
          <cell r="X64">
            <v>2.1000000000000001E-2</v>
          </cell>
          <cell r="Y64">
            <v>2.1000000000000001E-2</v>
          </cell>
        </row>
      </sheetData>
      <sheetData sheetId="17">
        <row r="20">
          <cell r="D20">
            <v>7</v>
          </cell>
          <cell r="L20">
            <v>30</v>
          </cell>
          <cell r="M20">
            <v>10</v>
          </cell>
        </row>
        <row r="21">
          <cell r="D21">
            <v>7</v>
          </cell>
          <cell r="L21">
            <v>10</v>
          </cell>
          <cell r="M21">
            <v>10</v>
          </cell>
        </row>
        <row r="45">
          <cell r="B45">
            <v>126</v>
          </cell>
          <cell r="R45">
            <v>126</v>
          </cell>
          <cell r="S45">
            <v>126</v>
          </cell>
          <cell r="T45">
            <v>126</v>
          </cell>
          <cell r="U45">
            <v>126</v>
          </cell>
          <cell r="V45">
            <v>126</v>
          </cell>
          <cell r="W45">
            <v>126</v>
          </cell>
          <cell r="X45">
            <v>126</v>
          </cell>
          <cell r="Y45">
            <v>126</v>
          </cell>
        </row>
        <row r="46">
          <cell r="B46">
            <v>84.983999999999995</v>
          </cell>
          <cell r="S46">
            <v>26</v>
          </cell>
          <cell r="T46">
            <v>26</v>
          </cell>
          <cell r="U46">
            <v>26</v>
          </cell>
          <cell r="V46">
            <v>26</v>
          </cell>
          <cell r="W46">
            <v>19.887</v>
          </cell>
          <cell r="X46">
            <v>26</v>
          </cell>
          <cell r="Y46">
            <v>26</v>
          </cell>
        </row>
        <row r="47">
          <cell r="R47">
            <v>126</v>
          </cell>
          <cell r="S47">
            <v>126</v>
          </cell>
          <cell r="T47">
            <v>126</v>
          </cell>
          <cell r="U47">
            <v>125.93899999999999</v>
          </cell>
          <cell r="V47">
            <v>126</v>
          </cell>
          <cell r="X47">
            <v>126</v>
          </cell>
          <cell r="Y47">
            <v>126</v>
          </cell>
        </row>
        <row r="48">
          <cell r="B48">
            <v>110</v>
          </cell>
          <cell r="R48">
            <v>84</v>
          </cell>
          <cell r="S48">
            <v>84</v>
          </cell>
          <cell r="T48">
            <v>84</v>
          </cell>
          <cell r="U48">
            <v>84</v>
          </cell>
          <cell r="V48">
            <v>84</v>
          </cell>
          <cell r="W48">
            <v>84</v>
          </cell>
          <cell r="X48">
            <v>84</v>
          </cell>
          <cell r="Y48">
            <v>77.254000000000005</v>
          </cell>
        </row>
        <row r="49">
          <cell r="R49">
            <v>111.377</v>
          </cell>
          <cell r="S49">
            <v>94.096000000000004</v>
          </cell>
          <cell r="T49">
            <v>108.015</v>
          </cell>
          <cell r="V49">
            <v>104.343</v>
          </cell>
          <cell r="X49">
            <v>99.783000000000001</v>
          </cell>
          <cell r="Y49">
            <v>203.74600000000001</v>
          </cell>
        </row>
        <row r="50">
          <cell r="R50">
            <v>16</v>
          </cell>
          <cell r="S50">
            <v>16</v>
          </cell>
          <cell r="T50">
            <v>30.984999999999999</v>
          </cell>
          <cell r="V50">
            <v>16</v>
          </cell>
          <cell r="X50">
            <v>16</v>
          </cell>
          <cell r="Y50">
            <v>32</v>
          </cell>
        </row>
        <row r="62">
          <cell r="C62">
            <v>452.428</v>
          </cell>
          <cell r="D62">
            <v>15.711</v>
          </cell>
          <cell r="M62">
            <v>123.42400000000001</v>
          </cell>
          <cell r="N62">
            <v>310.40699999999998</v>
          </cell>
          <cell r="O62">
            <v>297.56599999999997</v>
          </cell>
          <cell r="P62">
            <v>182.649</v>
          </cell>
          <cell r="Q62">
            <v>268.50900000000001</v>
          </cell>
        </row>
        <row r="63">
          <cell r="B63">
            <v>0.79400000000000004</v>
          </cell>
          <cell r="C63">
            <v>4.4450000000000003</v>
          </cell>
          <cell r="D63">
            <v>1.9240000000000002</v>
          </cell>
          <cell r="E63">
            <v>1.6689999999999998</v>
          </cell>
          <cell r="F63">
            <v>0.53500000000000003</v>
          </cell>
          <cell r="G63">
            <v>0.48</v>
          </cell>
          <cell r="H63">
            <v>0.746</v>
          </cell>
          <cell r="I63">
            <v>0.79400000000000004</v>
          </cell>
          <cell r="J63">
            <v>0.81100000000000005</v>
          </cell>
          <cell r="K63">
            <v>0.88800000000000001</v>
          </cell>
          <cell r="L63">
            <v>0.78</v>
          </cell>
          <cell r="M63">
            <v>0.77400000000000002</v>
          </cell>
          <cell r="N63">
            <v>1.4180000000000001</v>
          </cell>
          <cell r="O63">
            <v>1.355</v>
          </cell>
          <cell r="P63">
            <v>4.6120000000000001</v>
          </cell>
          <cell r="Q63">
            <v>2.9350000000000001</v>
          </cell>
          <cell r="R63">
            <v>2.774</v>
          </cell>
          <cell r="S63">
            <v>2.335</v>
          </cell>
          <cell r="T63">
            <v>2.2789999999999999</v>
          </cell>
          <cell r="U63">
            <v>2.0569999999999999</v>
          </cell>
          <cell r="V63">
            <v>2.3660000000000001</v>
          </cell>
          <cell r="W63">
            <v>1.3420000000000001</v>
          </cell>
          <cell r="X63">
            <v>0.88</v>
          </cell>
        </row>
        <row r="64">
          <cell r="B64">
            <v>20.503999999999998</v>
          </cell>
          <cell r="C64">
            <v>85.484000000000009</v>
          </cell>
          <cell r="D64">
            <v>66.676000000000002</v>
          </cell>
          <cell r="E64">
            <v>16.149000000000001</v>
          </cell>
          <cell r="F64">
            <v>14.782</v>
          </cell>
          <cell r="G64">
            <v>17.833000000000002</v>
          </cell>
          <cell r="H64">
            <v>16.858000000000001</v>
          </cell>
          <cell r="I64">
            <v>21.416999999999998</v>
          </cell>
          <cell r="J64">
            <v>25.727</v>
          </cell>
          <cell r="K64">
            <v>30.12</v>
          </cell>
          <cell r="L64">
            <v>28.258999999999997</v>
          </cell>
          <cell r="M64">
            <v>104.67999999999999</v>
          </cell>
          <cell r="N64">
            <v>110.148</v>
          </cell>
          <cell r="O64">
            <v>108.30800000000001</v>
          </cell>
          <cell r="P64">
            <v>98.165999999999997</v>
          </cell>
          <cell r="Q64">
            <v>99.676000000000002</v>
          </cell>
          <cell r="R64">
            <v>9.6370000000000005</v>
          </cell>
          <cell r="S64">
            <v>9.0919999999999987</v>
          </cell>
          <cell r="T64">
            <v>6.0150000000000006</v>
          </cell>
          <cell r="U64">
            <v>14.863</v>
          </cell>
          <cell r="V64">
            <v>8.0389999999999997</v>
          </cell>
          <cell r="W64">
            <v>19.354999999999997</v>
          </cell>
          <cell r="X64">
            <v>20.218</v>
          </cell>
          <cell r="Y64">
            <v>28.655999999999999</v>
          </cell>
        </row>
      </sheetData>
      <sheetData sheetId="18">
        <row r="7">
          <cell r="B7">
            <v>180</v>
          </cell>
          <cell r="C7">
            <v>164.89</v>
          </cell>
          <cell r="D7">
            <v>168.78</v>
          </cell>
          <cell r="E7">
            <v>125.01</v>
          </cell>
          <cell r="F7">
            <v>122.39</v>
          </cell>
          <cell r="G7">
            <v>114.46</v>
          </cell>
          <cell r="H7">
            <v>112.84</v>
          </cell>
          <cell r="I7">
            <v>112.87</v>
          </cell>
          <cell r="J7">
            <v>129</v>
          </cell>
          <cell r="K7">
            <v>129</v>
          </cell>
          <cell r="L7">
            <v>131.62</v>
          </cell>
          <cell r="M7">
            <v>169.99</v>
          </cell>
          <cell r="N7">
            <v>179.59</v>
          </cell>
          <cell r="O7">
            <v>179.43</v>
          </cell>
          <cell r="P7">
            <v>174.81</v>
          </cell>
          <cell r="Q7">
            <v>178.11</v>
          </cell>
          <cell r="R7">
            <v>167.19</v>
          </cell>
          <cell r="S7">
            <v>165.51</v>
          </cell>
          <cell r="T7">
            <v>165.35</v>
          </cell>
          <cell r="U7">
            <v>173.41</v>
          </cell>
          <cell r="V7">
            <v>165.35</v>
          </cell>
          <cell r="W7">
            <v>178.63</v>
          </cell>
          <cell r="X7">
            <v>180</v>
          </cell>
          <cell r="Y7">
            <v>181.17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HERON_II_VIOTIAS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ATTIKI_GSC</v>
          </cell>
        </row>
        <row r="24">
          <cell r="A24" t="str">
            <v>ELTA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KVMARKOUSA</v>
          </cell>
        </row>
        <row r="31">
          <cell r="A31" t="str">
            <v>LIG_MEGALOPOLIS</v>
          </cell>
        </row>
        <row r="32">
          <cell r="A32" t="str">
            <v>LIG_MELITIS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VIOLAR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44408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44397</v>
          </cell>
        </row>
        <row r="4">
          <cell r="B4">
            <v>44397</v>
          </cell>
        </row>
        <row r="5">
          <cell r="B5">
            <v>44397</v>
          </cell>
        </row>
        <row r="6">
          <cell r="B6">
            <v>44397</v>
          </cell>
        </row>
        <row r="7">
          <cell r="B7">
            <v>44397</v>
          </cell>
        </row>
        <row r="8">
          <cell r="B8">
            <v>44397</v>
          </cell>
        </row>
        <row r="9">
          <cell r="B9">
            <v>44397</v>
          </cell>
        </row>
        <row r="10">
          <cell r="B10">
            <v>44397</v>
          </cell>
        </row>
        <row r="11">
          <cell r="B11">
            <v>44397</v>
          </cell>
        </row>
        <row r="12">
          <cell r="B12">
            <v>44397</v>
          </cell>
        </row>
        <row r="13">
          <cell r="B13">
            <v>44397</v>
          </cell>
        </row>
        <row r="14">
          <cell r="B14">
            <v>44397</v>
          </cell>
        </row>
        <row r="15">
          <cell r="B15">
            <v>44397</v>
          </cell>
        </row>
        <row r="16">
          <cell r="B16">
            <v>44397</v>
          </cell>
        </row>
      </sheetData>
      <sheetData sheetId="41">
        <row r="2">
          <cell r="C2">
            <v>44409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900.06759999999997</v>
          </cell>
          <cell r="J12">
            <v>900.06799999999998</v>
          </cell>
          <cell r="K12">
            <v>893.69200000000001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33.874000000000002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166.99799999999999</v>
          </cell>
          <cell r="J25">
            <v>166.99799999999999</v>
          </cell>
          <cell r="K25">
            <v>166.99799999999999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261.57</v>
          </cell>
          <cell r="J27">
            <v>261.57</v>
          </cell>
          <cell r="K27">
            <v>261.57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44409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342.28199999999998</v>
      </c>
      <c r="C4" s="18">
        <v>542.35699999999997</v>
      </c>
      <c r="D4" s="18">
        <v>98.310999999999993</v>
      </c>
      <c r="E4" s="18">
        <v>17.817999999999998</v>
      </c>
      <c r="F4" s="18">
        <v>15.317</v>
      </c>
      <c r="G4" s="18">
        <v>18.313000000000002</v>
      </c>
      <c r="H4" s="18">
        <v>17.603999999999999</v>
      </c>
      <c r="I4" s="18">
        <v>22.211000000000002</v>
      </c>
      <c r="J4" s="18">
        <v>26.538</v>
      </c>
      <c r="K4" s="18">
        <v>31.007999999999996</v>
      </c>
      <c r="L4" s="18">
        <v>69.039000000000001</v>
      </c>
      <c r="M4" s="18">
        <v>248.87800000000007</v>
      </c>
      <c r="N4" s="18">
        <v>421.97300000000001</v>
      </c>
      <c r="O4" s="18">
        <v>407.22899999999998</v>
      </c>
      <c r="P4" s="18">
        <v>285.42699999999996</v>
      </c>
      <c r="Q4" s="18">
        <v>371.12</v>
      </c>
      <c r="R4" s="18">
        <v>475.78800000000001</v>
      </c>
      <c r="S4" s="18">
        <v>483.52300000000002</v>
      </c>
      <c r="T4" s="18">
        <v>509.29399999999993</v>
      </c>
      <c r="U4" s="18">
        <v>378.85899999999998</v>
      </c>
      <c r="V4" s="18">
        <v>492.74799999999993</v>
      </c>
      <c r="W4" s="18">
        <v>250.584</v>
      </c>
      <c r="X4" s="18">
        <v>498.88099999999997</v>
      </c>
      <c r="Y4" s="18">
        <v>619.65600000000006</v>
      </c>
      <c r="Z4" s="19"/>
      <c r="AA4" s="20">
        <f>SUM(B4:Z4)</f>
        <v>6644.7580000000007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</v>
      </c>
      <c r="C7" s="28">
        <v>164.89</v>
      </c>
      <c r="D7" s="28">
        <v>168.78</v>
      </c>
      <c r="E7" s="28">
        <v>125.01</v>
      </c>
      <c r="F7" s="28">
        <v>122.39</v>
      </c>
      <c r="G7" s="28">
        <v>114.46</v>
      </c>
      <c r="H7" s="28">
        <v>112.84</v>
      </c>
      <c r="I7" s="28">
        <v>112.87</v>
      </c>
      <c r="J7" s="28">
        <v>129</v>
      </c>
      <c r="K7" s="28">
        <v>129</v>
      </c>
      <c r="L7" s="28">
        <v>131.62</v>
      </c>
      <c r="M7" s="28">
        <v>169.99</v>
      </c>
      <c r="N7" s="28">
        <v>179.59</v>
      </c>
      <c r="O7" s="28">
        <v>179.43</v>
      </c>
      <c r="P7" s="28">
        <v>174.81</v>
      </c>
      <c r="Q7" s="28">
        <v>178.11</v>
      </c>
      <c r="R7" s="28">
        <v>167.19</v>
      </c>
      <c r="S7" s="28">
        <v>165.51</v>
      </c>
      <c r="T7" s="28">
        <v>165.35</v>
      </c>
      <c r="U7" s="28">
        <v>173.41</v>
      </c>
      <c r="V7" s="28">
        <v>165.35</v>
      </c>
      <c r="W7" s="28">
        <v>178.63</v>
      </c>
      <c r="X7" s="28">
        <v>180</v>
      </c>
      <c r="Y7" s="28">
        <v>181.17</v>
      </c>
      <c r="Z7" s="29"/>
      <c r="AA7" s="30">
        <f>IF(SUM(GR_MAINLAND_MCP_SUM_SELL)&lt;&gt;0,AVERAGEIF(GR_MAINLAND_MCP_SUM_SELL,"&lt;&gt;"""),"")</f>
        <v>156.22500000000002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231</v>
      </c>
      <c r="C10" s="42">
        <v>231</v>
      </c>
      <c r="D10" s="42">
        <v>80.881</v>
      </c>
      <c r="E10" s="42"/>
      <c r="F10" s="42"/>
      <c r="G10" s="42"/>
      <c r="H10" s="42"/>
      <c r="I10" s="42"/>
      <c r="J10" s="42"/>
      <c r="K10" s="42"/>
      <c r="L10" s="42">
        <v>40</v>
      </c>
      <c r="M10" s="42">
        <v>220.74700000000001</v>
      </c>
      <c r="N10" s="42">
        <v>301</v>
      </c>
      <c r="O10" s="42">
        <v>301</v>
      </c>
      <c r="P10" s="42">
        <v>259.97199999999998</v>
      </c>
      <c r="Q10" s="42">
        <v>301</v>
      </c>
      <c r="R10" s="42">
        <v>211</v>
      </c>
      <c r="S10" s="42">
        <v>211</v>
      </c>
      <c r="T10" s="42">
        <v>211</v>
      </c>
      <c r="U10" s="42">
        <v>211</v>
      </c>
      <c r="V10" s="42">
        <v>211</v>
      </c>
      <c r="W10" s="42">
        <v>211</v>
      </c>
      <c r="X10" s="42">
        <v>211</v>
      </c>
      <c r="Y10" s="42">
        <v>211</v>
      </c>
      <c r="Z10" s="43"/>
      <c r="AA10" s="44">
        <f>SUM(B10:Z10)</f>
        <v>3654.6</v>
      </c>
    </row>
    <row r="11" spans="1:27" ht="24.95" customHeight="1" x14ac:dyDescent="0.2">
      <c r="A11" s="45" t="s">
        <v>7</v>
      </c>
      <c r="B11" s="46">
        <v>94.983999999999995</v>
      </c>
      <c r="C11" s="47">
        <v>297.34300000000002</v>
      </c>
      <c r="D11" s="47">
        <v>2.3889999999999998</v>
      </c>
      <c r="E11" s="47">
        <v>15</v>
      </c>
      <c r="F11" s="47">
        <v>6.024</v>
      </c>
      <c r="G11" s="47">
        <v>9.673</v>
      </c>
      <c r="H11" s="47">
        <v>7.1680000000000001</v>
      </c>
      <c r="I11" s="47">
        <v>11.071</v>
      </c>
      <c r="J11" s="47">
        <v>13.476000000000001</v>
      </c>
      <c r="K11" s="47">
        <v>15.097</v>
      </c>
      <c r="L11" s="47">
        <v>11</v>
      </c>
      <c r="M11" s="47">
        <v>1.2170000000000001</v>
      </c>
      <c r="N11" s="47">
        <v>92.222999999999999</v>
      </c>
      <c r="O11" s="47">
        <v>80.456999999999994</v>
      </c>
      <c r="P11" s="47">
        <v>2.1669999999999998</v>
      </c>
      <c r="Q11" s="47">
        <v>46.512999999999998</v>
      </c>
      <c r="R11" s="47">
        <v>252.37700000000001</v>
      </c>
      <c r="S11" s="47">
        <v>261.096</v>
      </c>
      <c r="T11" s="47">
        <v>290</v>
      </c>
      <c r="U11" s="47">
        <v>152.82999999999998</v>
      </c>
      <c r="V11" s="47">
        <v>271.34300000000002</v>
      </c>
      <c r="W11" s="47">
        <v>21.809000000000001</v>
      </c>
      <c r="X11" s="47">
        <v>272.166</v>
      </c>
      <c r="Y11" s="47">
        <v>385.84399999999999</v>
      </c>
      <c r="Z11" s="48"/>
      <c r="AA11" s="49">
        <f>SUM(B11:Z11)</f>
        <v>2613.2670000000003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16.279</v>
      </c>
      <c r="C13" s="52">
        <v>13.996</v>
      </c>
      <c r="D13" s="52">
        <v>15.024999999999999</v>
      </c>
      <c r="E13" s="52">
        <v>2.802</v>
      </c>
      <c r="F13" s="52">
        <v>8.5650000000000013</v>
      </c>
      <c r="G13" s="52">
        <v>8.625</v>
      </c>
      <c r="H13" s="52">
        <v>10.42</v>
      </c>
      <c r="I13" s="52">
        <v>11.123000000000001</v>
      </c>
      <c r="J13" s="52">
        <v>13.042</v>
      </c>
      <c r="K13" s="52">
        <v>15.888999999999999</v>
      </c>
      <c r="L13" s="52">
        <v>18.015000000000001</v>
      </c>
      <c r="M13" s="52">
        <v>26.888999999999999</v>
      </c>
      <c r="N13" s="52">
        <v>26.240000000000002</v>
      </c>
      <c r="O13" s="52">
        <v>25.747</v>
      </c>
      <c r="P13" s="52">
        <v>23.262</v>
      </c>
      <c r="Q13" s="52">
        <v>23.583000000000002</v>
      </c>
      <c r="R13" s="52">
        <v>12.385999999999997</v>
      </c>
      <c r="S13" s="52">
        <v>9.7769999999999992</v>
      </c>
      <c r="T13" s="52">
        <v>6.6449999999999996</v>
      </c>
      <c r="U13" s="52">
        <v>13.379999999999999</v>
      </c>
      <c r="V13" s="52">
        <v>8.7550000000000008</v>
      </c>
      <c r="W13" s="52">
        <v>16.125999999999998</v>
      </c>
      <c r="X13" s="52">
        <v>15.693999999999999</v>
      </c>
      <c r="Y13" s="52">
        <v>22.791</v>
      </c>
      <c r="Z13" s="53"/>
      <c r="AA13" s="54">
        <f>SUM(B13:Z13)</f>
        <v>365.05600000000004</v>
      </c>
    </row>
    <row r="14" spans="1:27" ht="30" customHeight="1" thickBot="1" x14ac:dyDescent="0.25">
      <c r="A14" s="55" t="s">
        <v>10</v>
      </c>
      <c r="B14" s="56">
        <f>IF(LEN(B$2)&gt;0,SUM(B10:B13),"")</f>
        <v>342.26299999999998</v>
      </c>
      <c r="C14" s="57">
        <f t="shared" ref="C14:Z14" si="0">IF(LEN(C$2)&gt;0,SUM(C10:C13),"")</f>
        <v>542.33900000000006</v>
      </c>
      <c r="D14" s="57">
        <f t="shared" si="0"/>
        <v>98.294999999999987</v>
      </c>
      <c r="E14" s="57">
        <f t="shared" si="0"/>
        <v>17.802</v>
      </c>
      <c r="F14" s="57">
        <f t="shared" si="0"/>
        <v>14.589000000000002</v>
      </c>
      <c r="G14" s="57">
        <f t="shared" si="0"/>
        <v>18.298000000000002</v>
      </c>
      <c r="H14" s="57">
        <f t="shared" si="0"/>
        <v>17.588000000000001</v>
      </c>
      <c r="I14" s="57">
        <f t="shared" si="0"/>
        <v>22.194000000000003</v>
      </c>
      <c r="J14" s="57">
        <f t="shared" si="0"/>
        <v>26.518000000000001</v>
      </c>
      <c r="K14" s="57">
        <f t="shared" si="0"/>
        <v>30.985999999999997</v>
      </c>
      <c r="L14" s="57">
        <f t="shared" si="0"/>
        <v>69.015000000000001</v>
      </c>
      <c r="M14" s="57">
        <f t="shared" si="0"/>
        <v>248.85300000000004</v>
      </c>
      <c r="N14" s="57">
        <f t="shared" si="0"/>
        <v>419.46300000000002</v>
      </c>
      <c r="O14" s="57">
        <f t="shared" si="0"/>
        <v>407.20400000000001</v>
      </c>
      <c r="P14" s="57">
        <f t="shared" si="0"/>
        <v>285.40099999999995</v>
      </c>
      <c r="Q14" s="57">
        <f t="shared" si="0"/>
        <v>371.096</v>
      </c>
      <c r="R14" s="57">
        <f t="shared" si="0"/>
        <v>475.76300000000003</v>
      </c>
      <c r="S14" s="57">
        <f t="shared" si="0"/>
        <v>481.87299999999999</v>
      </c>
      <c r="T14" s="57">
        <f t="shared" si="0"/>
        <v>507.64499999999998</v>
      </c>
      <c r="U14" s="57">
        <f t="shared" si="0"/>
        <v>377.21</v>
      </c>
      <c r="V14" s="57">
        <f t="shared" si="0"/>
        <v>491.09800000000001</v>
      </c>
      <c r="W14" s="57">
        <f t="shared" si="0"/>
        <v>248.935</v>
      </c>
      <c r="X14" s="57">
        <f t="shared" si="0"/>
        <v>498.86</v>
      </c>
      <c r="Y14" s="57">
        <f t="shared" si="0"/>
        <v>619.6350000000001</v>
      </c>
      <c r="Z14" s="58" t="str">
        <f t="shared" si="0"/>
        <v/>
      </c>
      <c r="AA14" s="59">
        <f>SUM(AA9:AA13)</f>
        <v>6632.9230000000007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>
        <v>2.484</v>
      </c>
      <c r="O17" s="67"/>
      <c r="P17" s="67"/>
      <c r="Q17" s="67"/>
      <c r="R17" s="67"/>
      <c r="S17" s="67">
        <v>1.6259999999999999</v>
      </c>
      <c r="T17" s="67">
        <v>1.6259999999999999</v>
      </c>
      <c r="U17" s="67">
        <v>1.6259999999999999</v>
      </c>
      <c r="V17" s="67">
        <v>1.6259999999999999</v>
      </c>
      <c r="W17" s="67">
        <v>1.6259999999999999</v>
      </c>
      <c r="X17" s="67"/>
      <c r="Y17" s="67"/>
      <c r="Z17" s="68"/>
      <c r="AA17" s="69">
        <f>SUM(B17:Z17)</f>
        <v>10.613999999999997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1.9E-2</v>
      </c>
      <c r="C19" s="76">
        <v>1.7999999999999999E-2</v>
      </c>
      <c r="D19" s="76">
        <v>1.6E-2</v>
      </c>
      <c r="E19" s="76">
        <v>1.6E-2</v>
      </c>
      <c r="F19" s="76">
        <v>0.72799999999999998</v>
      </c>
      <c r="G19" s="76">
        <v>1.4999999999999999E-2</v>
      </c>
      <c r="H19" s="76">
        <v>1.6E-2</v>
      </c>
      <c r="I19" s="76">
        <v>1.7000000000000001E-2</v>
      </c>
      <c r="J19" s="76">
        <v>0.02</v>
      </c>
      <c r="K19" s="76">
        <v>2.1999999999999999E-2</v>
      </c>
      <c r="L19" s="76">
        <v>2.4E-2</v>
      </c>
      <c r="M19" s="76">
        <v>2.5000000000000001E-2</v>
      </c>
      <c r="N19" s="76">
        <v>2.5999999999999999E-2</v>
      </c>
      <c r="O19" s="76">
        <v>2.5000000000000001E-2</v>
      </c>
      <c r="P19" s="76">
        <v>2.5999999999999999E-2</v>
      </c>
      <c r="Q19" s="76">
        <v>2.4E-2</v>
      </c>
      <c r="R19" s="76">
        <v>2.5000000000000001E-2</v>
      </c>
      <c r="S19" s="76">
        <v>2.4E-2</v>
      </c>
      <c r="T19" s="76">
        <v>2.3E-2</v>
      </c>
      <c r="U19" s="76">
        <v>2.3E-2</v>
      </c>
      <c r="V19" s="76">
        <v>2.4E-2</v>
      </c>
      <c r="W19" s="76">
        <v>2.3E-2</v>
      </c>
      <c r="X19" s="76">
        <v>2.1000000000000001E-2</v>
      </c>
      <c r="Y19" s="76">
        <v>2.1000000000000001E-2</v>
      </c>
      <c r="Z19" s="73"/>
      <c r="AA19" s="74">
        <f>SUM(B19:Z19)</f>
        <v>1.2209999999999996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1.9E-2</v>
      </c>
      <c r="C22" s="83">
        <f t="shared" ref="C22:Z22" si="1">IF(LEN(C$2)&gt;0,SUM(C17:C21),"")</f>
        <v>1.7999999999999999E-2</v>
      </c>
      <c r="D22" s="83">
        <f t="shared" si="1"/>
        <v>1.6E-2</v>
      </c>
      <c r="E22" s="83">
        <f t="shared" si="1"/>
        <v>1.6E-2</v>
      </c>
      <c r="F22" s="83">
        <f t="shared" si="1"/>
        <v>0.72799999999999998</v>
      </c>
      <c r="G22" s="83">
        <f t="shared" si="1"/>
        <v>1.4999999999999999E-2</v>
      </c>
      <c r="H22" s="83">
        <f t="shared" si="1"/>
        <v>1.6E-2</v>
      </c>
      <c r="I22" s="83">
        <f t="shared" si="1"/>
        <v>1.7000000000000001E-2</v>
      </c>
      <c r="J22" s="83">
        <f t="shared" si="1"/>
        <v>0.02</v>
      </c>
      <c r="K22" s="83">
        <f t="shared" si="1"/>
        <v>2.1999999999999999E-2</v>
      </c>
      <c r="L22" s="83">
        <f t="shared" si="1"/>
        <v>2.4E-2</v>
      </c>
      <c r="M22" s="83">
        <f t="shared" si="1"/>
        <v>2.5000000000000001E-2</v>
      </c>
      <c r="N22" s="83">
        <f t="shared" si="1"/>
        <v>2.5099999999999998</v>
      </c>
      <c r="O22" s="83">
        <f t="shared" si="1"/>
        <v>2.5000000000000001E-2</v>
      </c>
      <c r="P22" s="83">
        <f t="shared" si="1"/>
        <v>2.5999999999999999E-2</v>
      </c>
      <c r="Q22" s="83">
        <f t="shared" si="1"/>
        <v>2.4E-2</v>
      </c>
      <c r="R22" s="83">
        <f t="shared" si="1"/>
        <v>2.5000000000000001E-2</v>
      </c>
      <c r="S22" s="83">
        <f t="shared" si="1"/>
        <v>1.65</v>
      </c>
      <c r="T22" s="83">
        <f t="shared" si="1"/>
        <v>1.6489999999999998</v>
      </c>
      <c r="U22" s="83">
        <f t="shared" si="1"/>
        <v>1.6489999999999998</v>
      </c>
      <c r="V22" s="83">
        <f t="shared" si="1"/>
        <v>1.65</v>
      </c>
      <c r="W22" s="83">
        <f t="shared" si="1"/>
        <v>1.6489999999999998</v>
      </c>
      <c r="X22" s="83">
        <f t="shared" si="1"/>
        <v>2.1000000000000001E-2</v>
      </c>
      <c r="Y22" s="83">
        <f t="shared" si="1"/>
        <v>2.1000000000000001E-2</v>
      </c>
      <c r="Z22" s="84" t="str">
        <f t="shared" si="1"/>
        <v/>
      </c>
      <c r="AA22" s="85">
        <f>SUM(AA17:AA21)</f>
        <v>11.834999999999997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342.28199999999998</v>
      </c>
      <c r="C26" s="72">
        <v>542.35699999999997</v>
      </c>
      <c r="D26" s="72">
        <v>98.311000000000007</v>
      </c>
      <c r="E26" s="72">
        <v>17.818000000000001</v>
      </c>
      <c r="F26" s="72">
        <v>15.317</v>
      </c>
      <c r="G26" s="72">
        <v>18.312999999999999</v>
      </c>
      <c r="H26" s="72">
        <v>17.603999999999999</v>
      </c>
      <c r="I26" s="72">
        <v>22.210999999999999</v>
      </c>
      <c r="J26" s="72">
        <v>26.538</v>
      </c>
      <c r="K26" s="72">
        <v>31.007999999999999</v>
      </c>
      <c r="L26" s="72">
        <v>69.039000000000001</v>
      </c>
      <c r="M26" s="72">
        <v>248.87799999999999</v>
      </c>
      <c r="N26" s="72">
        <v>421.97300000000001</v>
      </c>
      <c r="O26" s="72">
        <v>407.22899999999998</v>
      </c>
      <c r="P26" s="72">
        <v>285.42700000000002</v>
      </c>
      <c r="Q26" s="72">
        <v>371.12</v>
      </c>
      <c r="R26" s="72">
        <v>475.78800000000001</v>
      </c>
      <c r="S26" s="72">
        <v>483.52300000000002</v>
      </c>
      <c r="T26" s="72">
        <v>509.29399999999998</v>
      </c>
      <c r="U26" s="72">
        <v>378.85899999999998</v>
      </c>
      <c r="V26" s="72">
        <v>492.74799999999999</v>
      </c>
      <c r="W26" s="72">
        <v>250.584</v>
      </c>
      <c r="X26" s="72">
        <v>498.88099999999997</v>
      </c>
      <c r="Y26" s="72">
        <v>619.65599999999995</v>
      </c>
      <c r="Z26" s="73"/>
      <c r="AA26" s="74">
        <f>SUM(B26:Z26)</f>
        <v>6644.7579999999998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342.28199999999998</v>
      </c>
      <c r="C28" s="57">
        <f t="shared" ref="C28:Z28" si="2">IF(LEN(C$2)&gt;0,SUM(C25:C27),"")</f>
        <v>542.35699999999997</v>
      </c>
      <c r="D28" s="57">
        <f t="shared" si="2"/>
        <v>98.311000000000007</v>
      </c>
      <c r="E28" s="57">
        <f t="shared" si="2"/>
        <v>17.818000000000001</v>
      </c>
      <c r="F28" s="57">
        <f t="shared" si="2"/>
        <v>15.317</v>
      </c>
      <c r="G28" s="57">
        <f t="shared" si="2"/>
        <v>18.312999999999999</v>
      </c>
      <c r="H28" s="57">
        <f t="shared" si="2"/>
        <v>17.603999999999999</v>
      </c>
      <c r="I28" s="57">
        <f t="shared" si="2"/>
        <v>22.210999999999999</v>
      </c>
      <c r="J28" s="57">
        <f t="shared" si="2"/>
        <v>26.538</v>
      </c>
      <c r="K28" s="57">
        <f t="shared" si="2"/>
        <v>31.007999999999999</v>
      </c>
      <c r="L28" s="57">
        <f t="shared" si="2"/>
        <v>69.039000000000001</v>
      </c>
      <c r="M28" s="57">
        <f t="shared" si="2"/>
        <v>248.87799999999999</v>
      </c>
      <c r="N28" s="57">
        <f t="shared" si="2"/>
        <v>421.97300000000001</v>
      </c>
      <c r="O28" s="57">
        <f t="shared" si="2"/>
        <v>407.22899999999998</v>
      </c>
      <c r="P28" s="57">
        <f t="shared" si="2"/>
        <v>285.42700000000002</v>
      </c>
      <c r="Q28" s="57">
        <f t="shared" si="2"/>
        <v>371.12</v>
      </c>
      <c r="R28" s="57">
        <f t="shared" si="2"/>
        <v>475.78800000000001</v>
      </c>
      <c r="S28" s="57">
        <f t="shared" si="2"/>
        <v>483.52300000000002</v>
      </c>
      <c r="T28" s="57">
        <f t="shared" si="2"/>
        <v>509.29399999999998</v>
      </c>
      <c r="U28" s="57">
        <f t="shared" si="2"/>
        <v>378.85899999999998</v>
      </c>
      <c r="V28" s="57">
        <f t="shared" si="2"/>
        <v>492.74799999999999</v>
      </c>
      <c r="W28" s="57">
        <f t="shared" si="2"/>
        <v>250.584</v>
      </c>
      <c r="X28" s="57">
        <f t="shared" si="2"/>
        <v>498.88099999999997</v>
      </c>
      <c r="Y28" s="57">
        <f t="shared" si="2"/>
        <v>619.65599999999995</v>
      </c>
      <c r="Z28" s="58" t="str">
        <f t="shared" si="2"/>
        <v/>
      </c>
      <c r="AA28" s="59">
        <f>SUM(AA25:AA27)</f>
        <v>6644.7579999999998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342.28199999999998</v>
      </c>
      <c r="C47" s="83">
        <f t="shared" ref="C47:Z47" si="8">IF(LEN(C$2)&gt;0,C14+C22+C36,"")</f>
        <v>542.35700000000008</v>
      </c>
      <c r="D47" s="83">
        <f t="shared" si="8"/>
        <v>98.310999999999993</v>
      </c>
      <c r="E47" s="83">
        <f t="shared" si="8"/>
        <v>17.817999999999998</v>
      </c>
      <c r="F47" s="83">
        <f t="shared" si="8"/>
        <v>15.317000000000002</v>
      </c>
      <c r="G47" s="83">
        <f t="shared" si="8"/>
        <v>18.313000000000002</v>
      </c>
      <c r="H47" s="83">
        <f t="shared" si="8"/>
        <v>17.603999999999999</v>
      </c>
      <c r="I47" s="83">
        <f t="shared" si="8"/>
        <v>22.211000000000002</v>
      </c>
      <c r="J47" s="83">
        <f t="shared" si="8"/>
        <v>26.538</v>
      </c>
      <c r="K47" s="83">
        <f t="shared" si="8"/>
        <v>31.007999999999996</v>
      </c>
      <c r="L47" s="83">
        <f t="shared" si="8"/>
        <v>69.039000000000001</v>
      </c>
      <c r="M47" s="83">
        <f t="shared" si="8"/>
        <v>248.87800000000004</v>
      </c>
      <c r="N47" s="83">
        <f t="shared" si="8"/>
        <v>421.97300000000001</v>
      </c>
      <c r="O47" s="83">
        <f t="shared" si="8"/>
        <v>407.22899999999998</v>
      </c>
      <c r="P47" s="83">
        <f t="shared" si="8"/>
        <v>285.42699999999996</v>
      </c>
      <c r="Q47" s="83">
        <f t="shared" si="8"/>
        <v>371.12</v>
      </c>
      <c r="R47" s="83">
        <f t="shared" si="8"/>
        <v>475.78800000000001</v>
      </c>
      <c r="S47" s="83">
        <f t="shared" si="8"/>
        <v>483.52299999999997</v>
      </c>
      <c r="T47" s="83">
        <f t="shared" si="8"/>
        <v>509.29399999999998</v>
      </c>
      <c r="U47" s="83">
        <f t="shared" si="8"/>
        <v>378.85899999999998</v>
      </c>
      <c r="V47" s="83">
        <f t="shared" si="8"/>
        <v>492.74799999999999</v>
      </c>
      <c r="W47" s="83">
        <f t="shared" si="8"/>
        <v>250.584</v>
      </c>
      <c r="X47" s="83">
        <f t="shared" si="8"/>
        <v>498.88100000000003</v>
      </c>
      <c r="Y47" s="83">
        <f t="shared" si="8"/>
        <v>619.65600000000006</v>
      </c>
      <c r="Z47" s="84" t="str">
        <f t="shared" si="8"/>
        <v/>
      </c>
      <c r="AA47" s="100">
        <f>SUM(B47:Z47)</f>
        <v>6644.7580000000007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44408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342.28199999999998</v>
      </c>
      <c r="C4" s="18">
        <v>542.35699999999997</v>
      </c>
      <c r="D4" s="18">
        <v>98.311000000000007</v>
      </c>
      <c r="E4" s="18">
        <v>17.818000000000001</v>
      </c>
      <c r="F4" s="18">
        <v>15.317</v>
      </c>
      <c r="G4" s="18">
        <v>18.313000000000002</v>
      </c>
      <c r="H4" s="18">
        <v>17.603999999999999</v>
      </c>
      <c r="I4" s="18">
        <v>22.210999999999999</v>
      </c>
      <c r="J4" s="18">
        <v>26.538</v>
      </c>
      <c r="K4" s="18">
        <v>31.008000000000003</v>
      </c>
      <c r="L4" s="18">
        <v>69.038999999999987</v>
      </c>
      <c r="M4" s="18">
        <v>248.87799999999999</v>
      </c>
      <c r="N4" s="18">
        <v>421.97300000000001</v>
      </c>
      <c r="O4" s="18">
        <v>407.22899999999998</v>
      </c>
      <c r="P4" s="18">
        <v>285.42699999999996</v>
      </c>
      <c r="Q4" s="18">
        <v>371.12000000000006</v>
      </c>
      <c r="R4" s="18">
        <v>475.78800000000001</v>
      </c>
      <c r="S4" s="18">
        <v>483.52300000000002</v>
      </c>
      <c r="T4" s="18">
        <v>509.29400000000004</v>
      </c>
      <c r="U4" s="18">
        <v>378.85899999999992</v>
      </c>
      <c r="V4" s="18">
        <v>492.74799999999999</v>
      </c>
      <c r="W4" s="18">
        <v>250.58399999999997</v>
      </c>
      <c r="X4" s="18">
        <v>498.88099999999997</v>
      </c>
      <c r="Y4" s="18">
        <v>619.65599999999995</v>
      </c>
      <c r="Z4" s="19"/>
      <c r="AA4" s="20">
        <f>SUM(B4:Z4)</f>
        <v>6644.7579999999989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</v>
      </c>
      <c r="C7" s="28">
        <v>164.89</v>
      </c>
      <c r="D7" s="28">
        <v>168.78</v>
      </c>
      <c r="E7" s="28">
        <v>125.01</v>
      </c>
      <c r="F7" s="28">
        <v>122.39</v>
      </c>
      <c r="G7" s="28">
        <v>114.46</v>
      </c>
      <c r="H7" s="28">
        <v>112.84</v>
      </c>
      <c r="I7" s="28">
        <v>112.87</v>
      </c>
      <c r="J7" s="28">
        <v>129</v>
      </c>
      <c r="K7" s="28">
        <v>129</v>
      </c>
      <c r="L7" s="28">
        <v>131.62</v>
      </c>
      <c r="M7" s="28">
        <v>169.99</v>
      </c>
      <c r="N7" s="28">
        <v>179.59</v>
      </c>
      <c r="O7" s="28">
        <v>179.43</v>
      </c>
      <c r="P7" s="28">
        <v>174.81</v>
      </c>
      <c r="Q7" s="28">
        <v>178.11</v>
      </c>
      <c r="R7" s="28">
        <v>167.19</v>
      </c>
      <c r="S7" s="28">
        <v>165.51</v>
      </c>
      <c r="T7" s="28">
        <v>165.35</v>
      </c>
      <c r="U7" s="28">
        <v>173.41</v>
      </c>
      <c r="V7" s="28">
        <v>165.35</v>
      </c>
      <c r="W7" s="28">
        <v>178.63</v>
      </c>
      <c r="X7" s="28">
        <v>180</v>
      </c>
      <c r="Y7" s="28">
        <v>181.17</v>
      </c>
      <c r="Z7" s="29"/>
      <c r="AA7" s="30">
        <v>156.22500000000002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>
        <v>14</v>
      </c>
      <c r="E10" s="42"/>
      <c r="F10" s="42"/>
      <c r="G10" s="42"/>
      <c r="H10" s="42"/>
      <c r="I10" s="42"/>
      <c r="J10" s="42"/>
      <c r="K10" s="42"/>
      <c r="L10" s="42">
        <v>40</v>
      </c>
      <c r="M10" s="42">
        <v>20</v>
      </c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74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>
        <v>320.98399999999998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>
        <v>463.37700000000001</v>
      </c>
      <c r="S12" s="47">
        <v>472.096</v>
      </c>
      <c r="T12" s="47">
        <v>501</v>
      </c>
      <c r="U12" s="47">
        <v>361.93899999999996</v>
      </c>
      <c r="V12" s="47">
        <v>482.34300000000002</v>
      </c>
      <c r="W12" s="47">
        <v>229.887</v>
      </c>
      <c r="X12" s="47">
        <v>477.78300000000002</v>
      </c>
      <c r="Y12" s="47">
        <v>591</v>
      </c>
      <c r="Z12" s="48"/>
      <c r="AA12" s="49">
        <f>SUM(B12:Z12)</f>
        <v>3900.4089999999997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320.98399999999998</v>
      </c>
      <c r="C14" s="57">
        <f t="shared" ref="C14:Z14" si="0">IF(LEN(C$2)&gt;0,SUM(C10:C13),"")</f>
        <v>0</v>
      </c>
      <c r="D14" s="57">
        <f t="shared" si="0"/>
        <v>14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40</v>
      </c>
      <c r="M14" s="57">
        <f t="shared" si="0"/>
        <v>20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463.37700000000001</v>
      </c>
      <c r="S14" s="57">
        <f t="shared" si="0"/>
        <v>472.096</v>
      </c>
      <c r="T14" s="57">
        <f t="shared" si="0"/>
        <v>501</v>
      </c>
      <c r="U14" s="57">
        <f t="shared" si="0"/>
        <v>361.93899999999996</v>
      </c>
      <c r="V14" s="57">
        <f t="shared" si="0"/>
        <v>482.34300000000002</v>
      </c>
      <c r="W14" s="57">
        <f t="shared" si="0"/>
        <v>229.887</v>
      </c>
      <c r="X14" s="57">
        <f t="shared" si="0"/>
        <v>477.78300000000002</v>
      </c>
      <c r="Y14" s="57">
        <f t="shared" si="0"/>
        <v>591</v>
      </c>
      <c r="Z14" s="58" t="str">
        <f t="shared" si="0"/>
        <v/>
      </c>
      <c r="AA14" s="59">
        <f>SUM(AA9:AA13)</f>
        <v>3974.4089999999997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452.428</v>
      </c>
      <c r="D17" s="67">
        <v>15.711</v>
      </c>
      <c r="E17" s="67"/>
      <c r="F17" s="67"/>
      <c r="G17" s="67"/>
      <c r="H17" s="67"/>
      <c r="I17" s="67"/>
      <c r="J17" s="67"/>
      <c r="K17" s="67"/>
      <c r="L17" s="67"/>
      <c r="M17" s="67">
        <v>123.42400000000001</v>
      </c>
      <c r="N17" s="67">
        <v>310.40699999999998</v>
      </c>
      <c r="O17" s="67">
        <v>297.56599999999997</v>
      </c>
      <c r="P17" s="67">
        <v>182.649</v>
      </c>
      <c r="Q17" s="67">
        <v>268.50900000000001</v>
      </c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1650.694</v>
      </c>
    </row>
    <row r="18" spans="1:27" ht="24.95" customHeight="1" x14ac:dyDescent="0.2">
      <c r="A18" s="70" t="s">
        <v>13</v>
      </c>
      <c r="B18" s="71">
        <v>0.79400000000000004</v>
      </c>
      <c r="C18" s="72">
        <v>4.4450000000000003</v>
      </c>
      <c r="D18" s="72">
        <v>1.9240000000000002</v>
      </c>
      <c r="E18" s="72">
        <v>1.6689999999999998</v>
      </c>
      <c r="F18" s="72">
        <v>0.53500000000000003</v>
      </c>
      <c r="G18" s="72">
        <v>0.48</v>
      </c>
      <c r="H18" s="72">
        <v>0.746</v>
      </c>
      <c r="I18" s="72">
        <v>0.79400000000000004</v>
      </c>
      <c r="J18" s="72">
        <v>0.81100000000000005</v>
      </c>
      <c r="K18" s="72">
        <v>0.88800000000000001</v>
      </c>
      <c r="L18" s="72">
        <v>0.78</v>
      </c>
      <c r="M18" s="72">
        <v>0.77400000000000002</v>
      </c>
      <c r="N18" s="72">
        <v>1.4180000000000001</v>
      </c>
      <c r="O18" s="72">
        <v>1.355</v>
      </c>
      <c r="P18" s="72">
        <v>4.6120000000000001</v>
      </c>
      <c r="Q18" s="72">
        <v>2.9350000000000001</v>
      </c>
      <c r="R18" s="72">
        <v>2.774</v>
      </c>
      <c r="S18" s="72">
        <v>2.335</v>
      </c>
      <c r="T18" s="72">
        <v>2.2789999999999999</v>
      </c>
      <c r="U18" s="72">
        <v>2.0569999999999999</v>
      </c>
      <c r="V18" s="72">
        <v>2.3660000000000001</v>
      </c>
      <c r="W18" s="72">
        <v>1.3420000000000001</v>
      </c>
      <c r="X18" s="72">
        <v>0.88</v>
      </c>
      <c r="Y18" s="72"/>
      <c r="Z18" s="73"/>
      <c r="AA18" s="74">
        <f>SUM(B18:Z18)</f>
        <v>38.993000000000002</v>
      </c>
    </row>
    <row r="19" spans="1:27" ht="24.95" customHeight="1" x14ac:dyDescent="0.2">
      <c r="A19" s="70" t="s">
        <v>14</v>
      </c>
      <c r="B19" s="75">
        <v>20.503999999999998</v>
      </c>
      <c r="C19" s="76">
        <v>85.484000000000009</v>
      </c>
      <c r="D19" s="76">
        <v>66.676000000000002</v>
      </c>
      <c r="E19" s="76">
        <v>16.149000000000001</v>
      </c>
      <c r="F19" s="76">
        <v>14.782</v>
      </c>
      <c r="G19" s="76">
        <v>17.833000000000002</v>
      </c>
      <c r="H19" s="76">
        <v>16.858000000000001</v>
      </c>
      <c r="I19" s="76">
        <v>21.416999999999998</v>
      </c>
      <c r="J19" s="76">
        <v>25.727</v>
      </c>
      <c r="K19" s="76">
        <v>30.12</v>
      </c>
      <c r="L19" s="76">
        <v>28.258999999999997</v>
      </c>
      <c r="M19" s="76">
        <v>104.67999999999999</v>
      </c>
      <c r="N19" s="76">
        <v>110.148</v>
      </c>
      <c r="O19" s="76">
        <v>108.30800000000001</v>
      </c>
      <c r="P19" s="76">
        <v>98.165999999999997</v>
      </c>
      <c r="Q19" s="76">
        <v>99.676000000000002</v>
      </c>
      <c r="R19" s="76">
        <v>9.6370000000000005</v>
      </c>
      <c r="S19" s="76">
        <v>9.0919999999999987</v>
      </c>
      <c r="T19" s="76">
        <v>6.0150000000000006</v>
      </c>
      <c r="U19" s="76">
        <v>14.863</v>
      </c>
      <c r="V19" s="76">
        <v>8.0389999999999997</v>
      </c>
      <c r="W19" s="76">
        <v>19.354999999999997</v>
      </c>
      <c r="X19" s="76">
        <v>20.218</v>
      </c>
      <c r="Y19" s="76">
        <v>28.655999999999999</v>
      </c>
      <c r="Z19" s="73"/>
      <c r="AA19" s="74">
        <f>SUM(B19:Z19)</f>
        <v>980.66199999999992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21.297999999999998</v>
      </c>
      <c r="C22" s="83">
        <f t="shared" si="1"/>
        <v>542.35699999999997</v>
      </c>
      <c r="D22" s="83">
        <f t="shared" si="1"/>
        <v>84.311000000000007</v>
      </c>
      <c r="E22" s="83">
        <f t="shared" si="1"/>
        <v>17.818000000000001</v>
      </c>
      <c r="F22" s="83">
        <f t="shared" si="1"/>
        <v>15.317</v>
      </c>
      <c r="G22" s="83">
        <f t="shared" si="1"/>
        <v>18.313000000000002</v>
      </c>
      <c r="H22" s="83">
        <f t="shared" si="1"/>
        <v>17.603999999999999</v>
      </c>
      <c r="I22" s="83">
        <f t="shared" si="1"/>
        <v>22.210999999999999</v>
      </c>
      <c r="J22" s="83">
        <f t="shared" si="1"/>
        <v>26.538</v>
      </c>
      <c r="K22" s="83">
        <f t="shared" si="1"/>
        <v>31.008000000000003</v>
      </c>
      <c r="L22" s="83">
        <f t="shared" si="1"/>
        <v>29.038999999999998</v>
      </c>
      <c r="M22" s="83">
        <f t="shared" si="1"/>
        <v>228.87799999999999</v>
      </c>
      <c r="N22" s="83">
        <f t="shared" si="1"/>
        <v>421.97299999999996</v>
      </c>
      <c r="O22" s="83">
        <f t="shared" si="1"/>
        <v>407.22899999999998</v>
      </c>
      <c r="P22" s="83">
        <f t="shared" si="1"/>
        <v>285.42700000000002</v>
      </c>
      <c r="Q22" s="83">
        <f t="shared" si="1"/>
        <v>371.12</v>
      </c>
      <c r="R22" s="83">
        <f t="shared" si="1"/>
        <v>12.411000000000001</v>
      </c>
      <c r="S22" s="83">
        <f t="shared" si="1"/>
        <v>11.427</v>
      </c>
      <c r="T22" s="83">
        <f t="shared" si="1"/>
        <v>8.2940000000000005</v>
      </c>
      <c r="U22" s="83">
        <f t="shared" si="1"/>
        <v>16.919999999999998</v>
      </c>
      <c r="V22" s="83">
        <f t="shared" si="1"/>
        <v>10.404999999999999</v>
      </c>
      <c r="W22" s="83">
        <f t="shared" si="1"/>
        <v>20.696999999999996</v>
      </c>
      <c r="X22" s="83">
        <f t="shared" si="1"/>
        <v>21.097999999999999</v>
      </c>
      <c r="Y22" s="83">
        <f t="shared" si="1"/>
        <v>28.655999999999999</v>
      </c>
      <c r="Z22" s="84">
        <f t="shared" si="1"/>
        <v>0</v>
      </c>
      <c r="AA22" s="85">
        <f t="shared" si="1"/>
        <v>2670.3489999999997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342.28199999999998</v>
      </c>
      <c r="C26" s="72">
        <v>542.35699999999997</v>
      </c>
      <c r="D26" s="72">
        <v>98.311000000000007</v>
      </c>
      <c r="E26" s="72">
        <v>17.818000000000001</v>
      </c>
      <c r="F26" s="72">
        <v>15.317</v>
      </c>
      <c r="G26" s="72">
        <v>18.312999999999999</v>
      </c>
      <c r="H26" s="72">
        <v>17.603999999999999</v>
      </c>
      <c r="I26" s="72">
        <v>22.210999999999999</v>
      </c>
      <c r="J26" s="72">
        <v>26.538</v>
      </c>
      <c r="K26" s="72">
        <v>31.007999999999999</v>
      </c>
      <c r="L26" s="72">
        <v>69.039000000000001</v>
      </c>
      <c r="M26" s="72">
        <v>248.87799999999999</v>
      </c>
      <c r="N26" s="72">
        <v>421.97300000000001</v>
      </c>
      <c r="O26" s="72">
        <v>407.22899999999998</v>
      </c>
      <c r="P26" s="72">
        <v>285.42700000000002</v>
      </c>
      <c r="Q26" s="72">
        <v>371.12</v>
      </c>
      <c r="R26" s="72">
        <v>475.78800000000001</v>
      </c>
      <c r="S26" s="72">
        <v>483.52300000000002</v>
      </c>
      <c r="T26" s="72">
        <v>509.29399999999998</v>
      </c>
      <c r="U26" s="72">
        <v>378.85899999999998</v>
      </c>
      <c r="V26" s="72">
        <v>492.74799999999999</v>
      </c>
      <c r="W26" s="72">
        <v>250.584</v>
      </c>
      <c r="X26" s="72">
        <v>498.88099999999997</v>
      </c>
      <c r="Y26" s="72">
        <v>619.65599999999995</v>
      </c>
      <c r="Z26" s="73"/>
      <c r="AA26" s="74">
        <f>SUM(B26:Z26)</f>
        <v>6644.7579999999998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342.28199999999998</v>
      </c>
      <c r="C28" s="57">
        <f t="shared" si="2"/>
        <v>542.35699999999997</v>
      </c>
      <c r="D28" s="57">
        <f t="shared" si="2"/>
        <v>98.311000000000007</v>
      </c>
      <c r="E28" s="57">
        <f t="shared" si="2"/>
        <v>17.818000000000001</v>
      </c>
      <c r="F28" s="57">
        <f t="shared" si="2"/>
        <v>15.317</v>
      </c>
      <c r="G28" s="57">
        <f t="shared" si="2"/>
        <v>18.312999999999999</v>
      </c>
      <c r="H28" s="57">
        <f t="shared" si="2"/>
        <v>17.603999999999999</v>
      </c>
      <c r="I28" s="57">
        <f t="shared" si="2"/>
        <v>22.210999999999999</v>
      </c>
      <c r="J28" s="57">
        <f t="shared" si="2"/>
        <v>26.538</v>
      </c>
      <c r="K28" s="57">
        <f t="shared" si="2"/>
        <v>31.007999999999999</v>
      </c>
      <c r="L28" s="57">
        <f t="shared" si="2"/>
        <v>69.039000000000001</v>
      </c>
      <c r="M28" s="57">
        <f t="shared" si="2"/>
        <v>248.87799999999999</v>
      </c>
      <c r="N28" s="57">
        <f t="shared" si="2"/>
        <v>421.97300000000001</v>
      </c>
      <c r="O28" s="57">
        <f t="shared" si="2"/>
        <v>407.22899999999998</v>
      </c>
      <c r="P28" s="57">
        <f t="shared" si="2"/>
        <v>285.42700000000002</v>
      </c>
      <c r="Q28" s="57">
        <f t="shared" si="2"/>
        <v>371.12</v>
      </c>
      <c r="R28" s="57">
        <f t="shared" si="2"/>
        <v>475.78800000000001</v>
      </c>
      <c r="S28" s="57">
        <f t="shared" si="2"/>
        <v>483.52300000000002</v>
      </c>
      <c r="T28" s="57">
        <f t="shared" si="2"/>
        <v>509.29399999999998</v>
      </c>
      <c r="U28" s="57">
        <f t="shared" si="2"/>
        <v>378.85899999999998</v>
      </c>
      <c r="V28" s="57">
        <f t="shared" si="2"/>
        <v>492.74799999999999</v>
      </c>
      <c r="W28" s="57">
        <f t="shared" si="2"/>
        <v>250.584</v>
      </c>
      <c r="X28" s="57">
        <f t="shared" si="2"/>
        <v>498.88099999999997</v>
      </c>
      <c r="Y28" s="57">
        <f t="shared" si="2"/>
        <v>619.65599999999995</v>
      </c>
      <c r="Z28" s="58">
        <f t="shared" si="2"/>
        <v>0</v>
      </c>
      <c r="AA28" s="59">
        <f t="shared" si="2"/>
        <v>6644.7579999999998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342.28199999999998</v>
      </c>
      <c r="C47" s="83">
        <f t="shared" ref="C47:Z47" si="8">SUM(C10:C13)+C22+C36</f>
        <v>542.35699999999997</v>
      </c>
      <c r="D47" s="83">
        <f t="shared" si="8"/>
        <v>98.311000000000007</v>
      </c>
      <c r="E47" s="83">
        <f t="shared" si="8"/>
        <v>17.818000000000001</v>
      </c>
      <c r="F47" s="83">
        <f t="shared" si="8"/>
        <v>15.317</v>
      </c>
      <c r="G47" s="83">
        <f t="shared" si="8"/>
        <v>18.313000000000002</v>
      </c>
      <c r="H47" s="83">
        <f t="shared" si="8"/>
        <v>17.603999999999999</v>
      </c>
      <c r="I47" s="83">
        <f t="shared" si="8"/>
        <v>22.210999999999999</v>
      </c>
      <c r="J47" s="83">
        <f t="shared" si="8"/>
        <v>26.538</v>
      </c>
      <c r="K47" s="83">
        <f t="shared" si="8"/>
        <v>31.008000000000003</v>
      </c>
      <c r="L47" s="83">
        <f t="shared" si="8"/>
        <v>69.039000000000001</v>
      </c>
      <c r="M47" s="83">
        <f t="shared" si="8"/>
        <v>248.87799999999999</v>
      </c>
      <c r="N47" s="83">
        <f t="shared" si="8"/>
        <v>421.97299999999996</v>
      </c>
      <c r="O47" s="83">
        <f t="shared" si="8"/>
        <v>407.22899999999998</v>
      </c>
      <c r="P47" s="83">
        <f t="shared" si="8"/>
        <v>285.42700000000002</v>
      </c>
      <c r="Q47" s="83">
        <f t="shared" si="8"/>
        <v>371.12</v>
      </c>
      <c r="R47" s="83">
        <f t="shared" si="8"/>
        <v>475.78800000000001</v>
      </c>
      <c r="S47" s="83">
        <f t="shared" si="8"/>
        <v>483.52300000000002</v>
      </c>
      <c r="T47" s="83">
        <f t="shared" si="8"/>
        <v>509.29399999999998</v>
      </c>
      <c r="U47" s="83">
        <f t="shared" si="8"/>
        <v>378.85899999999998</v>
      </c>
      <c r="V47" s="83">
        <f t="shared" si="8"/>
        <v>492.74799999999999</v>
      </c>
      <c r="W47" s="83">
        <f t="shared" si="8"/>
        <v>250.584</v>
      </c>
      <c r="X47" s="83">
        <f t="shared" si="8"/>
        <v>498.88100000000003</v>
      </c>
      <c r="Y47" s="83">
        <f t="shared" si="8"/>
        <v>619.65599999999995</v>
      </c>
      <c r="Z47" s="84">
        <f t="shared" si="8"/>
        <v>0</v>
      </c>
      <c r="AA47" s="100">
        <f>SUM(B47:Z47)</f>
        <v>6644.7579999999998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2021-07-30T12:52:46Z</dcterms:created>
  <dcterms:modified xsi:type="dcterms:W3CDTF">2021-07-30T12:52:46Z</dcterms:modified>
</cp:coreProperties>
</file>