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[1]SPOT_Orders_OverView_01!$A$22:$A$39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<sst xmlns="http://schemas.openxmlformats.org/spreadsheetml/2006/main" count="110" uniqueCount="49">
  <si>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29/07/2021 15:50:41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</si>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</sst>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9">
                  <c:v>12.215999999999999</c:v>
                </c:pt>
                <c:pt idx="10">
                  <c:v>16.596</c:v>
                </c:pt>
                <c:pt idx="11">
                  <c:v>13.865</c:v>
                </c:pt>
                <c:pt idx="12">
                  <c:v>9.5839999999999996</c:v>
                </c:pt>
                <c:pt idx="13">
                  <c:v>18.649000000000001</c:v>
                </c:pt>
                <c:pt idx="16">
                  <c:v>17.437999999999999</c:v>
                </c:pt>
                <c:pt idx="17">
                  <c:v>15.253</c:v>
                </c:pt>
                <c:pt idx="18">
                  <c:v>14.053000000000001</c:v>
                </c:pt>
                <c:pt idx="19">
                  <c:v>18.881</c:v>
                </c:pt>
                <c:pt idx="20">
                  <c:v>13.278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6.9230000000000009</c:v>
                </c:pt>
                <c:pt idx="1">
                  <c:v>7.7080000000000002</c:v>
                </c:pt>
                <c:pt idx="13">
                  <c:v>1.57</c:v>
                </c:pt>
                <c:pt idx="16">
                  <c:v>0.126</c:v>
                </c:pt>
                <c:pt idx="19">
                  <c:v>0.38800000000000001</c:v>
                </c:pt>
                <c:pt idx="21">
                  <c:v>6.3479999999999999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11.875</c:v>
                </c:pt>
                <c:pt idx="10">
                  <c:v>45</c:v>
                </c:pt>
                <c:pt idx="21">
                  <c:v>16</c:v>
                </c:pt>
                <c:pt idx="22">
                  <c:v>66</c:v>
                </c:pt>
                <c:pt idx="23">
                  <c:v>105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0074944"/>
        <c:axId val="1900753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40.048000000000009</c:v>
                </c:pt>
                <c:pt idx="1">
                  <c:v>26.881999999999998</c:v>
                </c:pt>
                <c:pt idx="2">
                  <c:v>17.817</c:v>
                </c:pt>
                <c:pt idx="3">
                  <c:v>19.266999999999996</c:v>
                </c:pt>
                <c:pt idx="4">
                  <c:v>17.468</c:v>
                </c:pt>
                <c:pt idx="5">
                  <c:v>17.573</c:v>
                </c:pt>
                <c:pt idx="6">
                  <c:v>17.378</c:v>
                </c:pt>
                <c:pt idx="7">
                  <c:v>13.648</c:v>
                </c:pt>
                <c:pt idx="8">
                  <c:v>11.934000000000001</c:v>
                </c:pt>
                <c:pt idx="9">
                  <c:v>22.705999999999996</c:v>
                </c:pt>
                <c:pt idx="10">
                  <c:v>71.855999999999995</c:v>
                </c:pt>
                <c:pt idx="11">
                  <c:v>24.065999999999999</c:v>
                </c:pt>
                <c:pt idx="12">
                  <c:v>19.721</c:v>
                </c:pt>
                <c:pt idx="13">
                  <c:v>38.422000000000004</c:v>
                </c:pt>
                <c:pt idx="14">
                  <c:v>27.298999999999996</c:v>
                </c:pt>
                <c:pt idx="15">
                  <c:v>27.782</c:v>
                </c:pt>
                <c:pt idx="16">
                  <c:v>49.555000000000007</c:v>
                </c:pt>
                <c:pt idx="17">
                  <c:v>47.635000000000005</c:v>
                </c:pt>
                <c:pt idx="18">
                  <c:v>49.257000000000005</c:v>
                </c:pt>
                <c:pt idx="19">
                  <c:v>45.024999999999999</c:v>
                </c:pt>
                <c:pt idx="20">
                  <c:v>42.194000000000003</c:v>
                </c:pt>
                <c:pt idx="21">
                  <c:v>50.271000000000001</c:v>
                </c:pt>
                <c:pt idx="22">
                  <c:v>89.530999999999992</c:v>
                </c:pt>
                <c:pt idx="23">
                  <c:v>124.378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074944"/>
        <c:axId val="1900753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147.16999999999999</c:v>
                </c:pt>
                <c:pt idx="1">
                  <c:v>136.15</c:v>
                </c:pt>
                <c:pt idx="2">
                  <c:v>100.93</c:v>
                </c:pt>
                <c:pt idx="3">
                  <c:v>93.53</c:v>
                </c:pt>
                <c:pt idx="4">
                  <c:v>88.78</c:v>
                </c:pt>
                <c:pt idx="5">
                  <c:v>84.86</c:v>
                </c:pt>
                <c:pt idx="6">
                  <c:v>98</c:v>
                </c:pt>
                <c:pt idx="7">
                  <c:v>117.79</c:v>
                </c:pt>
                <c:pt idx="8">
                  <c:v>126.5</c:v>
                </c:pt>
                <c:pt idx="9">
                  <c:v>132.59</c:v>
                </c:pt>
                <c:pt idx="10">
                  <c:v>140.69999999999999</c:v>
                </c:pt>
                <c:pt idx="11">
                  <c:v>141.62</c:v>
                </c:pt>
                <c:pt idx="12">
                  <c:v>142.57</c:v>
                </c:pt>
                <c:pt idx="13">
                  <c:v>150</c:v>
                </c:pt>
                <c:pt idx="14">
                  <c:v>140.16999999999999</c:v>
                </c:pt>
                <c:pt idx="15">
                  <c:v>138.61000000000001</c:v>
                </c:pt>
                <c:pt idx="16">
                  <c:v>154.85</c:v>
                </c:pt>
                <c:pt idx="17">
                  <c:v>159.6</c:v>
                </c:pt>
                <c:pt idx="18">
                  <c:v>159.01</c:v>
                </c:pt>
                <c:pt idx="19">
                  <c:v>160.47</c:v>
                </c:pt>
                <c:pt idx="20">
                  <c:v>158.4</c:v>
                </c:pt>
                <c:pt idx="21">
                  <c:v>158.38</c:v>
                </c:pt>
                <c:pt idx="22">
                  <c:v>132.11000000000001</c:v>
                </c:pt>
                <c:pt idx="23">
                  <c:v>132.85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856280"/>
        <c:axId val="190075728"/>
      </c:lineChart>
      <c:catAx>
        <c:axId val="190074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075336"/>
        <c:crosses val="autoZero"/>
        <c:auto val="1"/>
        <c:lblAlgn val="ctr"/>
        <c:lblOffset val="100"/>
        <c:noMultiLvlLbl val="0"/>
      </c:catAx>
      <c:valAx>
        <c:axId val="190075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074944"/>
        <c:crosses val="autoZero"/>
        <c:crossBetween val="between"/>
      </c:valAx>
      <c:valAx>
        <c:axId val="190075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856280"/>
        <c:crosses val="max"/>
        <c:crossBetween val="between"/>
      </c:valAx>
      <c:catAx>
        <c:axId val="4058562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007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44407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149.81299999999999</v>
          </cell>
        </row>
        <row r="28">
          <cell r="C28">
            <v>243.875</v>
          </cell>
        </row>
        <row r="29">
          <cell r="C29">
            <v>0</v>
          </cell>
        </row>
        <row r="30">
          <cell r="C30">
            <v>23.063000000000002</v>
          </cell>
        </row>
        <row r="31">
          <cell r="C31">
            <v>14.118</v>
          </cell>
        </row>
        <row r="32">
          <cell r="C32">
            <v>188.27600000000001</v>
          </cell>
        </row>
        <row r="33">
          <cell r="C33">
            <v>292.56799999999998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175.42800000000003</v>
          </cell>
        </row>
        <row r="40">
          <cell r="C40">
            <v>344.41800000000001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138.875</v>
          </cell>
        </row>
        <row r="46">
          <cell r="C46">
            <v>105</v>
          </cell>
        </row>
        <row r="47">
          <cell r="C47">
            <v>147.99200000000002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147.16999999999999</v>
          </cell>
          <cell r="C7">
            <v>136.15</v>
          </cell>
          <cell r="D7">
            <v>100.93</v>
          </cell>
          <cell r="E7">
            <v>93.53</v>
          </cell>
          <cell r="F7">
            <v>88.78</v>
          </cell>
          <cell r="G7">
            <v>84.86</v>
          </cell>
          <cell r="H7">
            <v>98</v>
          </cell>
          <cell r="I7">
            <v>117.79</v>
          </cell>
          <cell r="J7">
            <v>126.5</v>
          </cell>
          <cell r="K7">
            <v>132.59</v>
          </cell>
          <cell r="L7">
            <v>140.69999999999999</v>
          </cell>
          <cell r="M7">
            <v>141.62</v>
          </cell>
          <cell r="N7">
            <v>142.57</v>
          </cell>
          <cell r="O7">
            <v>150</v>
          </cell>
          <cell r="P7">
            <v>140.16999999999999</v>
          </cell>
          <cell r="Q7">
            <v>138.61000000000001</v>
          </cell>
          <cell r="R7">
            <v>154.85</v>
          </cell>
          <cell r="S7">
            <v>159.6</v>
          </cell>
          <cell r="T7">
            <v>159.01</v>
          </cell>
          <cell r="U7">
            <v>160.47</v>
          </cell>
          <cell r="V7">
            <v>158.4</v>
          </cell>
          <cell r="W7">
            <v>158.38</v>
          </cell>
          <cell r="X7">
            <v>132.11000000000001</v>
          </cell>
          <cell r="Y7">
            <v>132.85</v>
          </cell>
        </row>
        <row r="34">
          <cell r="K34">
            <v>12.215999999999999</v>
          </cell>
          <cell r="L34">
            <v>16.596</v>
          </cell>
          <cell r="M34">
            <v>13.865</v>
          </cell>
          <cell r="N34">
            <v>9.5839999999999996</v>
          </cell>
          <cell r="O34">
            <v>18.649000000000001</v>
          </cell>
          <cell r="R34">
            <v>17.437999999999999</v>
          </cell>
          <cell r="S34">
            <v>15.253</v>
          </cell>
          <cell r="T34">
            <v>14.053000000000001</v>
          </cell>
          <cell r="U34">
            <v>18.881</v>
          </cell>
          <cell r="V34">
            <v>13.278</v>
          </cell>
        </row>
        <row r="45">
          <cell r="B45">
            <v>11.875</v>
          </cell>
        </row>
        <row r="46">
          <cell r="L46">
            <v>45</v>
          </cell>
        </row>
        <row r="49">
          <cell r="X49">
            <v>50</v>
          </cell>
        </row>
        <row r="50">
          <cell r="W50">
            <v>16</v>
          </cell>
          <cell r="X50">
            <v>16</v>
          </cell>
        </row>
        <row r="51">
          <cell r="Y51">
            <v>105</v>
          </cell>
        </row>
        <row r="57">
          <cell r="B57">
            <v>6.9230000000000009</v>
          </cell>
          <cell r="C57">
            <v>7.7080000000000002</v>
          </cell>
          <cell r="O57">
            <v>1.57</v>
          </cell>
          <cell r="R57">
            <v>0.126</v>
          </cell>
          <cell r="U57">
            <v>0.38800000000000001</v>
          </cell>
          <cell r="W57">
            <v>6.3479999999999999</v>
          </cell>
        </row>
        <row r="62">
          <cell r="B62">
            <v>3.867</v>
          </cell>
          <cell r="C62">
            <v>3.867</v>
          </cell>
          <cell r="W62">
            <v>6.3840000000000003</v>
          </cell>
        </row>
        <row r="63">
          <cell r="B63">
            <v>5.452</v>
          </cell>
          <cell r="C63">
            <v>5.65</v>
          </cell>
          <cell r="D63">
            <v>6.1020000000000003</v>
          </cell>
          <cell r="E63">
            <v>6.1769999999999996</v>
          </cell>
          <cell r="F63">
            <v>6.2619999999999996</v>
          </cell>
          <cell r="G63">
            <v>7.0289999999999999</v>
          </cell>
          <cell r="H63">
            <v>9.1489999999999991</v>
          </cell>
          <cell r="I63">
            <v>10.148999999999999</v>
          </cell>
          <cell r="J63">
            <v>9.8770000000000007</v>
          </cell>
          <cell r="K63">
            <v>10.49</v>
          </cell>
          <cell r="L63">
            <v>10.26</v>
          </cell>
          <cell r="M63">
            <v>10.201000000000001</v>
          </cell>
          <cell r="N63">
            <v>10.137</v>
          </cell>
          <cell r="O63">
            <v>9.9600000000000009</v>
          </cell>
          <cell r="P63">
            <v>9.35</v>
          </cell>
          <cell r="Q63">
            <v>8.6449999999999996</v>
          </cell>
          <cell r="R63">
            <v>7.8239999999999998</v>
          </cell>
          <cell r="S63">
            <v>7.694</v>
          </cell>
          <cell r="T63">
            <v>7.69</v>
          </cell>
          <cell r="U63">
            <v>7.0490000000000004</v>
          </cell>
          <cell r="V63">
            <v>6.4080000000000004</v>
          </cell>
          <cell r="W63">
            <v>5.9080000000000004</v>
          </cell>
          <cell r="X63">
            <v>5.3639999999999999</v>
          </cell>
          <cell r="Y63">
            <v>5.4489999999999998</v>
          </cell>
        </row>
        <row r="64">
          <cell r="B64">
            <v>11.930999999999999</v>
          </cell>
          <cell r="C64">
            <v>9.657</v>
          </cell>
          <cell r="D64">
            <v>11.715</v>
          </cell>
          <cell r="E64">
            <v>13.09</v>
          </cell>
          <cell r="F64">
            <v>11.206</v>
          </cell>
          <cell r="G64">
            <v>10.544</v>
          </cell>
          <cell r="H64">
            <v>8.2289999999999992</v>
          </cell>
          <cell r="I64">
            <v>3.4990000000000001</v>
          </cell>
          <cell r="J64">
            <v>2.0569999999999999</v>
          </cell>
          <cell r="O64">
            <v>8.2430000000000003</v>
          </cell>
          <cell r="P64">
            <v>17.949000000000002</v>
          </cell>
          <cell r="Q64">
            <v>19.137</v>
          </cell>
          <cell r="R64">
            <v>24.167000000000002</v>
          </cell>
          <cell r="S64">
            <v>24.687999999999999</v>
          </cell>
          <cell r="T64">
            <v>27.513999999999999</v>
          </cell>
          <cell r="U64">
            <v>18.707000000000001</v>
          </cell>
          <cell r="V64">
            <v>22.507999999999999</v>
          </cell>
          <cell r="W64">
            <v>15.631</v>
          </cell>
          <cell r="X64">
            <v>18.167000000000002</v>
          </cell>
          <cell r="Y64">
            <v>13.929</v>
          </cell>
        </row>
      </sheetData>
      <sheetData sheetId="17">
        <row r="27">
          <cell r="B27">
            <v>11.875</v>
          </cell>
          <cell r="L27">
            <v>45</v>
          </cell>
          <cell r="W27">
            <v>16</v>
          </cell>
          <cell r="X27">
            <v>66</v>
          </cell>
        </row>
        <row r="49">
          <cell r="Y49">
            <v>105</v>
          </cell>
        </row>
        <row r="57">
          <cell r="D57">
            <v>5.9280000000000008</v>
          </cell>
          <cell r="E57">
            <v>9.2639999999999993</v>
          </cell>
          <cell r="F57">
            <v>9.5739999999999998</v>
          </cell>
          <cell r="G57">
            <v>11.956</v>
          </cell>
          <cell r="H57">
            <v>10.062999999999999</v>
          </cell>
          <cell r="I57">
            <v>6.3879999999999999</v>
          </cell>
          <cell r="J57">
            <v>5.6310000000000002</v>
          </cell>
          <cell r="K57">
            <v>1.264</v>
          </cell>
          <cell r="L57">
            <v>0.56800000000000006</v>
          </cell>
          <cell r="M57">
            <v>1.9390000000000001</v>
          </cell>
          <cell r="N57">
            <v>4.8559999999999999</v>
          </cell>
          <cell r="O57">
            <v>2.6739999999999999</v>
          </cell>
          <cell r="P57">
            <v>17.419</v>
          </cell>
          <cell r="Q57">
            <v>20.431999999999999</v>
          </cell>
          <cell r="R57">
            <v>2.895</v>
          </cell>
          <cell r="S57">
            <v>2.6760000000000002</v>
          </cell>
          <cell r="T57">
            <v>1.5070000000000001</v>
          </cell>
          <cell r="V57">
            <v>3.625</v>
          </cell>
          <cell r="X57">
            <v>16.722999999999999</v>
          </cell>
          <cell r="Y57">
            <v>12.61</v>
          </cell>
        </row>
        <row r="63">
          <cell r="B63">
            <v>8.1489999999999991</v>
          </cell>
          <cell r="C63">
            <v>8.0619999999999994</v>
          </cell>
          <cell r="D63">
            <v>6.0220000000000002</v>
          </cell>
          <cell r="E63">
            <v>5.0909999999999993</v>
          </cell>
          <cell r="F63">
            <v>4.1150000000000002</v>
          </cell>
          <cell r="G63">
            <v>3.4260000000000002</v>
          </cell>
          <cell r="H63">
            <v>3.956</v>
          </cell>
          <cell r="I63">
            <v>4.3890000000000002</v>
          </cell>
          <cell r="J63">
            <v>4.6230000000000002</v>
          </cell>
          <cell r="K63">
            <v>4.7290000000000001</v>
          </cell>
          <cell r="L63">
            <v>4.7480000000000002</v>
          </cell>
          <cell r="M63">
            <v>4.8</v>
          </cell>
          <cell r="N63">
            <v>4.8449999999999998</v>
          </cell>
          <cell r="O63">
            <v>15.700000000000001</v>
          </cell>
          <cell r="P63">
            <v>4.6589999999999998</v>
          </cell>
          <cell r="Q63">
            <v>4.4569999999999999</v>
          </cell>
          <cell r="R63">
            <v>14.804</v>
          </cell>
          <cell r="S63">
            <v>14.318</v>
          </cell>
          <cell r="T63">
            <v>13.803000000000001</v>
          </cell>
          <cell r="U63">
            <v>13.292999999999999</v>
          </cell>
          <cell r="V63">
            <v>12.877000000000001</v>
          </cell>
          <cell r="W63">
            <v>8.3590000000000018</v>
          </cell>
          <cell r="X63">
            <v>3.2050000000000001</v>
          </cell>
          <cell r="Y63">
            <v>2.9980000000000002</v>
          </cell>
        </row>
        <row r="64">
          <cell r="B64">
            <v>20.024000000000001</v>
          </cell>
          <cell r="C64">
            <v>18.82</v>
          </cell>
          <cell r="D64">
            <v>5.867</v>
          </cell>
          <cell r="E64">
            <v>4.9119999999999999</v>
          </cell>
          <cell r="F64">
            <v>3.7789999999999999</v>
          </cell>
          <cell r="G64">
            <v>2.1909999999999998</v>
          </cell>
          <cell r="H64">
            <v>3.359</v>
          </cell>
          <cell r="I64">
            <v>2.871</v>
          </cell>
          <cell r="J64">
            <v>1.68</v>
          </cell>
          <cell r="K64">
            <v>16.712999999999997</v>
          </cell>
          <cell r="L64">
            <v>21.540000000000003</v>
          </cell>
          <cell r="M64">
            <v>17.326999999999998</v>
          </cell>
          <cell r="N64">
            <v>10.02</v>
          </cell>
          <cell r="O64">
            <v>20.047999999999998</v>
          </cell>
          <cell r="P64">
            <v>5.2210000000000001</v>
          </cell>
          <cell r="Q64">
            <v>2.8930000000000002</v>
          </cell>
          <cell r="R64">
            <v>31.855999999999998</v>
          </cell>
          <cell r="S64">
            <v>30.641000000000002</v>
          </cell>
          <cell r="T64">
            <v>33.947000000000003</v>
          </cell>
          <cell r="U64">
            <v>31.731999999999999</v>
          </cell>
          <cell r="V64">
            <v>25.691999999999993</v>
          </cell>
          <cell r="W64">
            <v>25.911999999999999</v>
          </cell>
          <cell r="X64">
            <v>3.6030000000000002</v>
          </cell>
          <cell r="Y64">
            <v>3.77</v>
          </cell>
        </row>
      </sheetData>
      <sheetData sheetId="18">
        <row r="7">
          <cell r="B7">
            <v>147.16999999999999</v>
          </cell>
          <cell r="C7">
            <v>136.15</v>
          </cell>
          <cell r="D7">
            <v>100.93</v>
          </cell>
          <cell r="E7">
            <v>93.53</v>
          </cell>
          <cell r="F7">
            <v>88.78</v>
          </cell>
          <cell r="G7">
            <v>84.86</v>
          </cell>
          <cell r="H7">
            <v>98</v>
          </cell>
          <cell r="I7">
            <v>117.79</v>
          </cell>
          <cell r="J7">
            <v>126.5</v>
          </cell>
          <cell r="K7">
            <v>132.59</v>
          </cell>
          <cell r="L7">
            <v>140.69999999999999</v>
          </cell>
          <cell r="M7">
            <v>141.62</v>
          </cell>
          <cell r="N7">
            <v>142.57</v>
          </cell>
          <cell r="O7">
            <v>150</v>
          </cell>
          <cell r="P7">
            <v>140.16999999999999</v>
          </cell>
          <cell r="Q7">
            <v>138.61000000000001</v>
          </cell>
          <cell r="R7">
            <v>154.85</v>
          </cell>
          <cell r="S7">
            <v>159.6</v>
          </cell>
          <cell r="T7">
            <v>159.01</v>
          </cell>
          <cell r="U7">
            <v>160.47</v>
          </cell>
          <cell r="V7">
            <v>158.4</v>
          </cell>
          <cell r="W7">
            <v>158.38</v>
          </cell>
          <cell r="X7">
            <v>132.11000000000001</v>
          </cell>
          <cell r="Y7">
            <v>132.85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ATTIKI_GSC</v>
          </cell>
        </row>
        <row r="23">
          <cell r="A23" t="str">
            <v>ELPEDISON</v>
          </cell>
        </row>
        <row r="24">
          <cell r="A24" t="str">
            <v>ELTA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KVMARKOUSA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VIOLAR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44408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893.69200000000001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40.048000000000002</v>
      </c>
      <c r="C4" s="18">
        <v>26.882000000000001</v>
      </c>
      <c r="D4" s="18">
        <v>17.817</v>
      </c>
      <c r="E4" s="18">
        <v>19.266999999999999</v>
      </c>
      <c r="F4" s="18">
        <v>17.468</v>
      </c>
      <c r="G4" s="18">
        <v>17.573</v>
      </c>
      <c r="H4" s="18">
        <v>17.378</v>
      </c>
      <c r="I4" s="18">
        <v>13.648</v>
      </c>
      <c r="J4" s="18">
        <v>11.934000000000001</v>
      </c>
      <c r="K4" s="18">
        <v>22.706</v>
      </c>
      <c r="L4" s="18">
        <v>71.855999999999995</v>
      </c>
      <c r="M4" s="18">
        <v>24.066000000000003</v>
      </c>
      <c r="N4" s="18">
        <v>19.721</v>
      </c>
      <c r="O4" s="18">
        <v>38.422000000000004</v>
      </c>
      <c r="P4" s="18">
        <v>27.298999999999999</v>
      </c>
      <c r="Q4" s="18">
        <v>27.782</v>
      </c>
      <c r="R4" s="18">
        <v>49.555</v>
      </c>
      <c r="S4" s="18">
        <v>47.635000000000005</v>
      </c>
      <c r="T4" s="18">
        <v>49.256999999999998</v>
      </c>
      <c r="U4" s="18">
        <v>45.025000000000006</v>
      </c>
      <c r="V4" s="18">
        <v>42.194000000000003</v>
      </c>
      <c r="W4" s="18">
        <v>50.271000000000001</v>
      </c>
      <c r="X4" s="18">
        <v>89.531000000000006</v>
      </c>
      <c r="Y4" s="18">
        <v>124.378</v>
      </c>
      <c r="Z4" s="19"/>
      <c r="AA4" s="20">
        <f>SUM(B4:Z4)</f>
        <v>911.71299999999985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147.16999999999999</v>
      </c>
      <c r="C7" s="28">
        <v>136.15</v>
      </c>
      <c r="D7" s="28">
        <v>100.93</v>
      </c>
      <c r="E7" s="28">
        <v>93.53</v>
      </c>
      <c r="F7" s="28">
        <v>88.78</v>
      </c>
      <c r="G7" s="28">
        <v>84.86</v>
      </c>
      <c r="H7" s="28">
        <v>98</v>
      </c>
      <c r="I7" s="28">
        <v>117.79</v>
      </c>
      <c r="J7" s="28">
        <v>126.5</v>
      </c>
      <c r="K7" s="28">
        <v>132.59</v>
      </c>
      <c r="L7" s="28">
        <v>140.69999999999999</v>
      </c>
      <c r="M7" s="28">
        <v>141.62</v>
      </c>
      <c r="N7" s="28">
        <v>142.57</v>
      </c>
      <c r="O7" s="28">
        <v>150</v>
      </c>
      <c r="P7" s="28">
        <v>140.16999999999999</v>
      </c>
      <c r="Q7" s="28">
        <v>138.61000000000001</v>
      </c>
      <c r="R7" s="28">
        <v>154.85</v>
      </c>
      <c r="S7" s="28">
        <v>159.6</v>
      </c>
      <c r="T7" s="28">
        <v>159.01</v>
      </c>
      <c r="U7" s="28">
        <v>160.47</v>
      </c>
      <c r="V7" s="28">
        <v>158.4</v>
      </c>
      <c r="W7" s="28">
        <v>158.38</v>
      </c>
      <c r="X7" s="28">
        <v>132.11000000000001</v>
      </c>
      <c r="Y7" s="28">
        <v>132.85</v>
      </c>
      <c r="Z7" s="29"/>
      <c r="AA7" s="30">
        <f>IF(SUM(GR_MAINLAND_MCP_SUM_SELL)&lt;&gt;0,AVERAGEIF(GR_MAINLAND_MCP_SUM_SELL,"&lt;&gt;"""),"")</f>
        <v>133.15166666666664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>
        <v>12.215999999999999</v>
      </c>
      <c r="L11" s="47">
        <v>16.596</v>
      </c>
      <c r="M11" s="47">
        <v>13.865</v>
      </c>
      <c r="N11" s="47">
        <v>9.5839999999999996</v>
      </c>
      <c r="O11" s="47">
        <v>18.649000000000001</v>
      </c>
      <c r="P11" s="47"/>
      <c r="Q11" s="47"/>
      <c r="R11" s="47">
        <v>17.437999999999999</v>
      </c>
      <c r="S11" s="47">
        <v>15.253</v>
      </c>
      <c r="T11" s="47">
        <v>14.053000000000001</v>
      </c>
      <c r="U11" s="47">
        <v>18.881</v>
      </c>
      <c r="V11" s="47">
        <v>13.278</v>
      </c>
      <c r="W11" s="47"/>
      <c r="X11" s="47"/>
      <c r="Y11" s="47"/>
      <c r="Z11" s="48"/>
      <c r="AA11" s="49">
        <f>SUM(B11:Z11)</f>
        <v>149.81299999999999</v>
      </c>
    </row>
    <row r="12" spans="1:27" ht="24.95" customHeight="1" x14ac:dyDescent="0.2">
      <c r="A12" s="45" t="s">
        <v>8</v>
      </c>
      <c r="B12" s="46">
        <v>11.875</v>
      </c>
      <c r="C12" s="47"/>
      <c r="D12" s="47"/>
      <c r="E12" s="47"/>
      <c r="F12" s="47"/>
      <c r="G12" s="47"/>
      <c r="H12" s="47"/>
      <c r="I12" s="47"/>
      <c r="J12" s="47"/>
      <c r="K12" s="47"/>
      <c r="L12" s="47">
        <v>45</v>
      </c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>
        <v>16</v>
      </c>
      <c r="X12" s="47">
        <v>66</v>
      </c>
      <c r="Y12" s="47">
        <v>105</v>
      </c>
      <c r="Z12" s="48"/>
      <c r="AA12" s="49">
        <f>SUM(B12:Z12)</f>
        <v>243.875</v>
      </c>
    </row>
    <row r="13" spans="1:27" ht="24.95" customHeight="1" x14ac:dyDescent="0.2">
      <c r="A13" s="50" t="s">
        <v>9</v>
      </c>
      <c r="B13" s="51">
        <v>6.9230000000000009</v>
      </c>
      <c r="C13" s="52">
        <v>7.7080000000000002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1.57</v>
      </c>
      <c r="P13" s="52"/>
      <c r="Q13" s="52"/>
      <c r="R13" s="52">
        <v>0.126</v>
      </c>
      <c r="S13" s="52"/>
      <c r="T13" s="52"/>
      <c r="U13" s="52">
        <v>0.38800000000000001</v>
      </c>
      <c r="V13" s="52"/>
      <c r="W13" s="52">
        <v>6.3479999999999999</v>
      </c>
      <c r="X13" s="52"/>
      <c r="Y13" s="52"/>
      <c r="Z13" s="53"/>
      <c r="AA13" s="54">
        <f>SUM(B13:Z13)</f>
        <v>23.063000000000002</v>
      </c>
    </row>
    <row r="14" spans="1:27" ht="30" customHeight="1" thickBot="1" x14ac:dyDescent="0.25">
      <c r="A14" s="55" t="s">
        <v>10</v>
      </c>
      <c r="B14" s="56">
        <f>IF(LEN(B$2)&gt;0,SUM(B10:B13),"")</f>
        <v>18.798000000000002</v>
      </c>
      <c r="C14" s="57">
        <f t="shared" ref="C14:Z14" si="0">IF(LEN(C$2)&gt;0,SUM(C10:C13),"")</f>
        <v>7.7080000000000002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12.215999999999999</v>
      </c>
      <c r="L14" s="57">
        <f t="shared" si="0"/>
        <v>61.596000000000004</v>
      </c>
      <c r="M14" s="57">
        <f t="shared" si="0"/>
        <v>13.865</v>
      </c>
      <c r="N14" s="57">
        <f t="shared" si="0"/>
        <v>9.5839999999999996</v>
      </c>
      <c r="O14" s="57">
        <f t="shared" si="0"/>
        <v>20.219000000000001</v>
      </c>
      <c r="P14" s="57">
        <f t="shared" si="0"/>
        <v>0</v>
      </c>
      <c r="Q14" s="57">
        <f t="shared" si="0"/>
        <v>0</v>
      </c>
      <c r="R14" s="57">
        <f t="shared" si="0"/>
        <v>17.564</v>
      </c>
      <c r="S14" s="57">
        <f t="shared" si="0"/>
        <v>15.253</v>
      </c>
      <c r="T14" s="57">
        <f t="shared" si="0"/>
        <v>14.053000000000001</v>
      </c>
      <c r="U14" s="57">
        <f t="shared" si="0"/>
        <v>19.269000000000002</v>
      </c>
      <c r="V14" s="57">
        <f t="shared" si="0"/>
        <v>13.278</v>
      </c>
      <c r="W14" s="57">
        <f t="shared" si="0"/>
        <v>22.347999999999999</v>
      </c>
      <c r="X14" s="57">
        <f t="shared" si="0"/>
        <v>66</v>
      </c>
      <c r="Y14" s="57">
        <f t="shared" si="0"/>
        <v>105</v>
      </c>
      <c r="Z14" s="58" t="str">
        <f t="shared" si="0"/>
        <v/>
      </c>
      <c r="AA14" s="59">
        <f>SUM(AA9:AA13)</f>
        <v>416.75099999999998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3.867</v>
      </c>
      <c r="C17" s="67">
        <v>3.867</v>
      </c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>
        <v>6.3840000000000003</v>
      </c>
      <c r="X17" s="67"/>
      <c r="Y17" s="67"/>
      <c r="Z17" s="68"/>
      <c r="AA17" s="69">
        <f>SUM(B17:Z17)</f>
        <v>14.118</v>
      </c>
    </row>
    <row r="18" spans="1:27" ht="24.95" customHeight="1" x14ac:dyDescent="0.2">
      <c r="A18" s="70" t="s">
        <v>13</v>
      </c>
      <c r="B18" s="71">
        <v>5.452</v>
      </c>
      <c r="C18" s="72">
        <v>5.65</v>
      </c>
      <c r="D18" s="72">
        <v>6.1020000000000003</v>
      </c>
      <c r="E18" s="72">
        <v>6.1769999999999996</v>
      </c>
      <c r="F18" s="72">
        <v>6.2619999999999996</v>
      </c>
      <c r="G18" s="72">
        <v>7.0289999999999999</v>
      </c>
      <c r="H18" s="72">
        <v>9.1489999999999991</v>
      </c>
      <c r="I18" s="72">
        <v>10.148999999999999</v>
      </c>
      <c r="J18" s="72">
        <v>9.8770000000000007</v>
      </c>
      <c r="K18" s="72">
        <v>10.49</v>
      </c>
      <c r="L18" s="72">
        <v>10.26</v>
      </c>
      <c r="M18" s="72">
        <v>10.201000000000001</v>
      </c>
      <c r="N18" s="72">
        <v>10.137</v>
      </c>
      <c r="O18" s="72">
        <v>9.9600000000000009</v>
      </c>
      <c r="P18" s="72">
        <v>9.35</v>
      </c>
      <c r="Q18" s="72">
        <v>8.6449999999999996</v>
      </c>
      <c r="R18" s="72">
        <v>7.8239999999999998</v>
      </c>
      <c r="S18" s="72">
        <v>7.694</v>
      </c>
      <c r="T18" s="72">
        <v>7.69</v>
      </c>
      <c r="U18" s="72">
        <v>7.0490000000000004</v>
      </c>
      <c r="V18" s="72">
        <v>6.4080000000000004</v>
      </c>
      <c r="W18" s="72">
        <v>5.9080000000000004</v>
      </c>
      <c r="X18" s="72">
        <v>5.3639999999999999</v>
      </c>
      <c r="Y18" s="72">
        <v>5.4489999999999998</v>
      </c>
      <c r="Z18" s="73"/>
      <c r="AA18" s="74">
        <f>SUM(B18:Z18)</f>
        <v>188.27600000000001</v>
      </c>
    </row>
    <row r="19" spans="1:27" ht="24.95" customHeight="1" x14ac:dyDescent="0.2">
      <c r="A19" s="70" t="s">
        <v>14</v>
      </c>
      <c r="B19" s="75">
        <v>11.930999999999999</v>
      </c>
      <c r="C19" s="76">
        <v>9.657</v>
      </c>
      <c r="D19" s="76">
        <v>11.715</v>
      </c>
      <c r="E19" s="76">
        <v>13.09</v>
      </c>
      <c r="F19" s="76">
        <v>11.206</v>
      </c>
      <c r="G19" s="76">
        <v>10.544</v>
      </c>
      <c r="H19" s="76">
        <v>8.2289999999999992</v>
      </c>
      <c r="I19" s="76">
        <v>3.4990000000000001</v>
      </c>
      <c r="J19" s="76">
        <v>2.0569999999999999</v>
      </c>
      <c r="K19" s="76"/>
      <c r="L19" s="76"/>
      <c r="M19" s="76"/>
      <c r="N19" s="76"/>
      <c r="O19" s="76">
        <v>8.2430000000000003</v>
      </c>
      <c r="P19" s="76">
        <v>17.949000000000002</v>
      </c>
      <c r="Q19" s="76">
        <v>19.137</v>
      </c>
      <c r="R19" s="76">
        <v>24.167000000000002</v>
      </c>
      <c r="S19" s="76">
        <v>24.687999999999999</v>
      </c>
      <c r="T19" s="76">
        <v>27.513999999999999</v>
      </c>
      <c r="U19" s="76">
        <v>18.707000000000001</v>
      </c>
      <c r="V19" s="76">
        <v>22.507999999999999</v>
      </c>
      <c r="W19" s="76">
        <v>15.631</v>
      </c>
      <c r="X19" s="76">
        <v>18.167000000000002</v>
      </c>
      <c r="Y19" s="76">
        <v>13.929</v>
      </c>
      <c r="Z19" s="73"/>
      <c r="AA19" s="74">
        <f>SUM(B19:Z19)</f>
        <v>292.56799999999998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21.25</v>
      </c>
      <c r="C22" s="83">
        <f t="shared" ref="C22:Z22" si="1">IF(LEN(C$2)&gt;0,SUM(C17:C21),"")</f>
        <v>19.173999999999999</v>
      </c>
      <c r="D22" s="83">
        <f t="shared" si="1"/>
        <v>17.817</v>
      </c>
      <c r="E22" s="83">
        <f t="shared" si="1"/>
        <v>19.266999999999999</v>
      </c>
      <c r="F22" s="83">
        <f t="shared" si="1"/>
        <v>17.468</v>
      </c>
      <c r="G22" s="83">
        <f t="shared" si="1"/>
        <v>17.573</v>
      </c>
      <c r="H22" s="83">
        <f t="shared" si="1"/>
        <v>17.378</v>
      </c>
      <c r="I22" s="83">
        <f t="shared" si="1"/>
        <v>13.648</v>
      </c>
      <c r="J22" s="83">
        <f t="shared" si="1"/>
        <v>11.934000000000001</v>
      </c>
      <c r="K22" s="83">
        <f t="shared" si="1"/>
        <v>10.49</v>
      </c>
      <c r="L22" s="83">
        <f t="shared" si="1"/>
        <v>10.26</v>
      </c>
      <c r="M22" s="83">
        <f t="shared" si="1"/>
        <v>10.201000000000001</v>
      </c>
      <c r="N22" s="83">
        <f t="shared" si="1"/>
        <v>10.137</v>
      </c>
      <c r="O22" s="83">
        <f t="shared" si="1"/>
        <v>18.203000000000003</v>
      </c>
      <c r="P22" s="83">
        <f t="shared" si="1"/>
        <v>27.298999999999999</v>
      </c>
      <c r="Q22" s="83">
        <f t="shared" si="1"/>
        <v>27.782</v>
      </c>
      <c r="R22" s="83">
        <f t="shared" si="1"/>
        <v>31.991</v>
      </c>
      <c r="S22" s="83">
        <f t="shared" si="1"/>
        <v>32.381999999999998</v>
      </c>
      <c r="T22" s="83">
        <f t="shared" si="1"/>
        <v>35.204000000000001</v>
      </c>
      <c r="U22" s="83">
        <f t="shared" si="1"/>
        <v>25.756</v>
      </c>
      <c r="V22" s="83">
        <f t="shared" si="1"/>
        <v>28.916</v>
      </c>
      <c r="W22" s="83">
        <f t="shared" si="1"/>
        <v>27.923000000000002</v>
      </c>
      <c r="X22" s="83">
        <f t="shared" si="1"/>
        <v>23.531000000000002</v>
      </c>
      <c r="Y22" s="83">
        <f t="shared" si="1"/>
        <v>19.378</v>
      </c>
      <c r="Z22" s="84" t="str">
        <f t="shared" si="1"/>
        <v/>
      </c>
      <c r="AA22" s="85">
        <f>SUM(AA17:AA21)</f>
        <v>494.96199999999999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40.048000000000002</v>
      </c>
      <c r="C26" s="72">
        <v>26.882000000000001</v>
      </c>
      <c r="D26" s="72">
        <v>17.817</v>
      </c>
      <c r="E26" s="72">
        <v>19.266999999999999</v>
      </c>
      <c r="F26" s="72">
        <v>17.468</v>
      </c>
      <c r="G26" s="72">
        <v>17.573</v>
      </c>
      <c r="H26" s="72">
        <v>17.378</v>
      </c>
      <c r="I26" s="72">
        <v>13.648</v>
      </c>
      <c r="J26" s="72">
        <v>11.933999999999999</v>
      </c>
      <c r="K26" s="72">
        <v>22.706</v>
      </c>
      <c r="L26" s="72">
        <v>71.855999999999995</v>
      </c>
      <c r="M26" s="72">
        <v>24.065999999999999</v>
      </c>
      <c r="N26" s="72">
        <v>19.721</v>
      </c>
      <c r="O26" s="72">
        <v>38.421999999999997</v>
      </c>
      <c r="P26" s="72">
        <v>27.298999999999999</v>
      </c>
      <c r="Q26" s="72">
        <v>27.782</v>
      </c>
      <c r="R26" s="72">
        <v>49.555</v>
      </c>
      <c r="S26" s="72">
        <v>47.634999999999998</v>
      </c>
      <c r="T26" s="72">
        <v>49.256999999999998</v>
      </c>
      <c r="U26" s="72">
        <v>45.024999999999999</v>
      </c>
      <c r="V26" s="72">
        <v>42.194000000000003</v>
      </c>
      <c r="W26" s="72">
        <v>50.271000000000001</v>
      </c>
      <c r="X26" s="72">
        <v>89.531000000000006</v>
      </c>
      <c r="Y26" s="72">
        <v>124.378</v>
      </c>
      <c r="Z26" s="73"/>
      <c r="AA26" s="74">
        <f>SUM(B26:Z26)</f>
        <v>911.71299999999985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40.048000000000002</v>
      </c>
      <c r="C28" s="57">
        <f t="shared" ref="C28:Z28" si="2">IF(LEN(C$2)&gt;0,SUM(C25:C27),"")</f>
        <v>26.882000000000001</v>
      </c>
      <c r="D28" s="57">
        <f t="shared" si="2"/>
        <v>17.817</v>
      </c>
      <c r="E28" s="57">
        <f t="shared" si="2"/>
        <v>19.266999999999999</v>
      </c>
      <c r="F28" s="57">
        <f t="shared" si="2"/>
        <v>17.468</v>
      </c>
      <c r="G28" s="57">
        <f t="shared" si="2"/>
        <v>17.573</v>
      </c>
      <c r="H28" s="57">
        <f t="shared" si="2"/>
        <v>17.378</v>
      </c>
      <c r="I28" s="57">
        <f t="shared" si="2"/>
        <v>13.648</v>
      </c>
      <c r="J28" s="57">
        <f t="shared" si="2"/>
        <v>11.933999999999999</v>
      </c>
      <c r="K28" s="57">
        <f t="shared" si="2"/>
        <v>22.706</v>
      </c>
      <c r="L28" s="57">
        <f t="shared" si="2"/>
        <v>71.855999999999995</v>
      </c>
      <c r="M28" s="57">
        <f t="shared" si="2"/>
        <v>24.065999999999999</v>
      </c>
      <c r="N28" s="57">
        <f t="shared" si="2"/>
        <v>19.721</v>
      </c>
      <c r="O28" s="57">
        <f t="shared" si="2"/>
        <v>38.421999999999997</v>
      </c>
      <c r="P28" s="57">
        <f t="shared" si="2"/>
        <v>27.298999999999999</v>
      </c>
      <c r="Q28" s="57">
        <f t="shared" si="2"/>
        <v>27.782</v>
      </c>
      <c r="R28" s="57">
        <f t="shared" si="2"/>
        <v>49.555</v>
      </c>
      <c r="S28" s="57">
        <f t="shared" si="2"/>
        <v>47.634999999999998</v>
      </c>
      <c r="T28" s="57">
        <f t="shared" si="2"/>
        <v>49.256999999999998</v>
      </c>
      <c r="U28" s="57">
        <f t="shared" si="2"/>
        <v>45.024999999999999</v>
      </c>
      <c r="V28" s="57">
        <f t="shared" si="2"/>
        <v>42.194000000000003</v>
      </c>
      <c r="W28" s="57">
        <f t="shared" si="2"/>
        <v>50.271000000000001</v>
      </c>
      <c r="X28" s="57">
        <f t="shared" si="2"/>
        <v>89.531000000000006</v>
      </c>
      <c r="Y28" s="57">
        <f t="shared" si="2"/>
        <v>124.378</v>
      </c>
      <c r="Z28" s="58" t="str">
        <f t="shared" si="2"/>
        <v/>
      </c>
      <c r="AA28" s="59">
        <f>SUM(AA25:AA27)</f>
        <v>911.71299999999985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40.048000000000002</v>
      </c>
      <c r="C47" s="83">
        <f t="shared" ref="C47:Z47" si="8">IF(LEN(C$2)&gt;0,C14+C22+C36,"")</f>
        <v>26.881999999999998</v>
      </c>
      <c r="D47" s="83">
        <f t="shared" si="8"/>
        <v>17.817</v>
      </c>
      <c r="E47" s="83">
        <f t="shared" si="8"/>
        <v>19.266999999999999</v>
      </c>
      <c r="F47" s="83">
        <f t="shared" si="8"/>
        <v>17.468</v>
      </c>
      <c r="G47" s="83">
        <f t="shared" si="8"/>
        <v>17.573</v>
      </c>
      <c r="H47" s="83">
        <f t="shared" si="8"/>
        <v>17.378</v>
      </c>
      <c r="I47" s="83">
        <f t="shared" si="8"/>
        <v>13.648</v>
      </c>
      <c r="J47" s="83">
        <f t="shared" si="8"/>
        <v>11.934000000000001</v>
      </c>
      <c r="K47" s="83">
        <f t="shared" si="8"/>
        <v>22.706</v>
      </c>
      <c r="L47" s="83">
        <f t="shared" si="8"/>
        <v>71.856000000000009</v>
      </c>
      <c r="M47" s="83">
        <f t="shared" si="8"/>
        <v>24.066000000000003</v>
      </c>
      <c r="N47" s="83">
        <f t="shared" si="8"/>
        <v>19.721</v>
      </c>
      <c r="O47" s="83">
        <f t="shared" si="8"/>
        <v>38.422000000000004</v>
      </c>
      <c r="P47" s="83">
        <f t="shared" si="8"/>
        <v>27.298999999999999</v>
      </c>
      <c r="Q47" s="83">
        <f t="shared" si="8"/>
        <v>27.782</v>
      </c>
      <c r="R47" s="83">
        <f t="shared" si="8"/>
        <v>49.555</v>
      </c>
      <c r="S47" s="83">
        <f t="shared" si="8"/>
        <v>47.634999999999998</v>
      </c>
      <c r="T47" s="83">
        <f t="shared" si="8"/>
        <v>49.257000000000005</v>
      </c>
      <c r="U47" s="83">
        <f t="shared" si="8"/>
        <v>45.025000000000006</v>
      </c>
      <c r="V47" s="83">
        <f t="shared" si="8"/>
        <v>42.194000000000003</v>
      </c>
      <c r="W47" s="83">
        <f t="shared" si="8"/>
        <v>50.271000000000001</v>
      </c>
      <c r="X47" s="83">
        <f t="shared" si="8"/>
        <v>89.531000000000006</v>
      </c>
      <c r="Y47" s="83">
        <f t="shared" si="8"/>
        <v>124.378</v>
      </c>
      <c r="Z47" s="84" t="str">
        <f t="shared" si="8"/>
        <v/>
      </c>
      <c r="AA47" s="100">
        <f>SUM(B47:Z47)</f>
        <v>911.71300000000008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40.048000000000009</v>
      </c>
      <c r="C4" s="18">
        <v>26.881999999999998</v>
      </c>
      <c r="D4" s="18">
        <v>17.817</v>
      </c>
      <c r="E4" s="18">
        <v>19.266999999999996</v>
      </c>
      <c r="F4" s="18">
        <v>17.468</v>
      </c>
      <c r="G4" s="18">
        <v>17.573</v>
      </c>
      <c r="H4" s="18">
        <v>17.378</v>
      </c>
      <c r="I4" s="18">
        <v>13.648</v>
      </c>
      <c r="J4" s="18">
        <v>11.934000000000001</v>
      </c>
      <c r="K4" s="18">
        <v>22.705999999999996</v>
      </c>
      <c r="L4" s="18">
        <v>71.855999999999995</v>
      </c>
      <c r="M4" s="18">
        <v>24.065999999999999</v>
      </c>
      <c r="N4" s="18">
        <v>19.721</v>
      </c>
      <c r="O4" s="18">
        <v>38.422000000000004</v>
      </c>
      <c r="P4" s="18">
        <v>27.298999999999996</v>
      </c>
      <c r="Q4" s="18">
        <v>27.782</v>
      </c>
      <c r="R4" s="18">
        <v>49.555000000000007</v>
      </c>
      <c r="S4" s="18">
        <v>47.635000000000005</v>
      </c>
      <c r="T4" s="18">
        <v>49.257000000000005</v>
      </c>
      <c r="U4" s="18">
        <v>45.024999999999999</v>
      </c>
      <c r="V4" s="18">
        <v>42.194000000000003</v>
      </c>
      <c r="W4" s="18">
        <v>50.271000000000001</v>
      </c>
      <c r="X4" s="18">
        <v>89.530999999999992</v>
      </c>
      <c r="Y4" s="18">
        <v>124.378</v>
      </c>
      <c r="Z4" s="19"/>
      <c r="AA4" s="20">
        <f>SUM(B4:Z4)</f>
        <v>911.71299999999985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147.16999999999999</v>
      </c>
      <c r="C7" s="28">
        <v>136.15</v>
      </c>
      <c r="D7" s="28">
        <v>100.93</v>
      </c>
      <c r="E7" s="28">
        <v>93.53</v>
      </c>
      <c r="F7" s="28">
        <v>88.78</v>
      </c>
      <c r="G7" s="28">
        <v>84.86</v>
      </c>
      <c r="H7" s="28">
        <v>98</v>
      </c>
      <c r="I7" s="28">
        <v>117.79</v>
      </c>
      <c r="J7" s="28">
        <v>126.5</v>
      </c>
      <c r="K7" s="28">
        <v>132.59</v>
      </c>
      <c r="L7" s="28">
        <v>140.69999999999999</v>
      </c>
      <c r="M7" s="28">
        <v>141.62</v>
      </c>
      <c r="N7" s="28">
        <v>142.57</v>
      </c>
      <c r="O7" s="28">
        <v>150</v>
      </c>
      <c r="P7" s="28">
        <v>140.16999999999999</v>
      </c>
      <c r="Q7" s="28">
        <v>138.61000000000001</v>
      </c>
      <c r="R7" s="28">
        <v>154.85</v>
      </c>
      <c r="S7" s="28">
        <v>159.6</v>
      </c>
      <c r="T7" s="28">
        <v>159.01</v>
      </c>
      <c r="U7" s="28">
        <v>160.47</v>
      </c>
      <c r="V7" s="28">
        <v>158.4</v>
      </c>
      <c r="W7" s="28">
        <v>158.38</v>
      </c>
      <c r="X7" s="28">
        <v>132.11000000000001</v>
      </c>
      <c r="Y7" s="28">
        <v>132.85</v>
      </c>
      <c r="Z7" s="29"/>
      <c r="AA7" s="30">
        <v>133.15166666666664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11.875</v>
      </c>
      <c r="C11" s="47"/>
      <c r="D11" s="47"/>
      <c r="E11" s="47"/>
      <c r="F11" s="47"/>
      <c r="G11" s="47"/>
      <c r="H11" s="47"/>
      <c r="I11" s="47"/>
      <c r="J11" s="47"/>
      <c r="K11" s="47"/>
      <c r="L11" s="47">
        <v>45</v>
      </c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16</v>
      </c>
      <c r="X11" s="47">
        <v>66</v>
      </c>
      <c r="Y11" s="47"/>
      <c r="Z11" s="48"/>
      <c r="AA11" s="49">
        <f>SUM(B11:Z11)</f>
        <v>138.875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>
        <v>105</v>
      </c>
      <c r="Z12" s="48"/>
      <c r="AA12" s="49">
        <f>SUM(B12:Z12)</f>
        <v>105</v>
      </c>
    </row>
    <row r="13" spans="1:27" ht="24.95" customHeight="1" x14ac:dyDescent="0.2">
      <c r="A13" s="50" t="s">
        <v>9</v>
      </c>
      <c r="B13" s="51"/>
      <c r="C13" s="52"/>
      <c r="D13" s="52">
        <v>5.9280000000000008</v>
      </c>
      <c r="E13" s="52">
        <v>9.2639999999999993</v>
      </c>
      <c r="F13" s="52">
        <v>9.5739999999999998</v>
      </c>
      <c r="G13" s="52">
        <v>11.956</v>
      </c>
      <c r="H13" s="52">
        <v>10.062999999999999</v>
      </c>
      <c r="I13" s="52">
        <v>6.3879999999999999</v>
      </c>
      <c r="J13" s="52">
        <v>5.6310000000000002</v>
      </c>
      <c r="K13" s="52">
        <v>1.264</v>
      </c>
      <c r="L13" s="52">
        <v>0.56800000000000006</v>
      </c>
      <c r="M13" s="52">
        <v>1.9390000000000001</v>
      </c>
      <c r="N13" s="52">
        <v>4.8559999999999999</v>
      </c>
      <c r="O13" s="52">
        <v>2.6739999999999999</v>
      </c>
      <c r="P13" s="52">
        <v>17.419</v>
      </c>
      <c r="Q13" s="52">
        <v>20.431999999999999</v>
      </c>
      <c r="R13" s="52">
        <v>2.895</v>
      </c>
      <c r="S13" s="52">
        <v>2.6760000000000002</v>
      </c>
      <c r="T13" s="52">
        <v>1.5070000000000001</v>
      </c>
      <c r="U13" s="52"/>
      <c r="V13" s="52">
        <v>3.625</v>
      </c>
      <c r="W13" s="52"/>
      <c r="X13" s="52">
        <v>16.722999999999999</v>
      </c>
      <c r="Y13" s="52">
        <v>12.61</v>
      </c>
      <c r="Z13" s="53"/>
      <c r="AA13" s="54">
        <f>SUM(B13:Z13)</f>
        <v>147.99200000000002</v>
      </c>
    </row>
    <row r="14" spans="1:27" ht="30" customHeight="1" thickBot="1" x14ac:dyDescent="0.25">
      <c r="A14" s="55" t="s">
        <v>10</v>
      </c>
      <c r="B14" s="56">
        <f>IF(LEN(B$2)&gt;0,SUM(B10:B13),"")</f>
        <v>11.875</v>
      </c>
      <c r="C14" s="57">
        <f t="shared" ref="C14:Z14" si="0">IF(LEN(C$2)&gt;0,SUM(C10:C13),"")</f>
        <v>0</v>
      </c>
      <c r="D14" s="57">
        <f t="shared" si="0"/>
        <v>5.9280000000000008</v>
      </c>
      <c r="E14" s="57">
        <f t="shared" si="0"/>
        <v>9.2639999999999993</v>
      </c>
      <c r="F14" s="57">
        <f t="shared" si="0"/>
        <v>9.5739999999999998</v>
      </c>
      <c r="G14" s="57">
        <f t="shared" si="0"/>
        <v>11.956</v>
      </c>
      <c r="H14" s="57">
        <f t="shared" si="0"/>
        <v>10.062999999999999</v>
      </c>
      <c r="I14" s="57">
        <f t="shared" si="0"/>
        <v>6.3879999999999999</v>
      </c>
      <c r="J14" s="57">
        <f t="shared" si="0"/>
        <v>5.6310000000000002</v>
      </c>
      <c r="K14" s="57">
        <f t="shared" si="0"/>
        <v>1.264</v>
      </c>
      <c r="L14" s="57">
        <f t="shared" si="0"/>
        <v>45.567999999999998</v>
      </c>
      <c r="M14" s="57">
        <f t="shared" si="0"/>
        <v>1.9390000000000001</v>
      </c>
      <c r="N14" s="57">
        <f t="shared" si="0"/>
        <v>4.8559999999999999</v>
      </c>
      <c r="O14" s="57">
        <f t="shared" si="0"/>
        <v>2.6739999999999999</v>
      </c>
      <c r="P14" s="57">
        <f t="shared" si="0"/>
        <v>17.419</v>
      </c>
      <c r="Q14" s="57">
        <f t="shared" si="0"/>
        <v>20.431999999999999</v>
      </c>
      <c r="R14" s="57">
        <f t="shared" si="0"/>
        <v>2.895</v>
      </c>
      <c r="S14" s="57">
        <f t="shared" si="0"/>
        <v>2.6760000000000002</v>
      </c>
      <c r="T14" s="57">
        <f t="shared" si="0"/>
        <v>1.5070000000000001</v>
      </c>
      <c r="U14" s="57">
        <f t="shared" si="0"/>
        <v>0</v>
      </c>
      <c r="V14" s="57">
        <f t="shared" si="0"/>
        <v>3.625</v>
      </c>
      <c r="W14" s="57">
        <f t="shared" si="0"/>
        <v>16</v>
      </c>
      <c r="X14" s="57">
        <f t="shared" si="0"/>
        <v>82.722999999999999</v>
      </c>
      <c r="Y14" s="57">
        <f t="shared" si="0"/>
        <v>117.61</v>
      </c>
      <c r="Z14" s="58" t="str">
        <f t="shared" si="0"/>
        <v/>
      </c>
      <c r="AA14" s="59">
        <f>SUM(AA9:AA13)</f>
        <v>391.86700000000002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8.1489999999999991</v>
      </c>
      <c r="C18" s="72">
        <v>8.0619999999999994</v>
      </c>
      <c r="D18" s="72">
        <v>6.0220000000000002</v>
      </c>
      <c r="E18" s="72">
        <v>5.0909999999999993</v>
      </c>
      <c r="F18" s="72">
        <v>4.1150000000000002</v>
      </c>
      <c r="G18" s="72">
        <v>3.4260000000000002</v>
      </c>
      <c r="H18" s="72">
        <v>3.956</v>
      </c>
      <c r="I18" s="72">
        <v>4.3890000000000002</v>
      </c>
      <c r="J18" s="72">
        <v>4.6230000000000002</v>
      </c>
      <c r="K18" s="72">
        <v>4.7290000000000001</v>
      </c>
      <c r="L18" s="72">
        <v>4.7480000000000002</v>
      </c>
      <c r="M18" s="72">
        <v>4.8</v>
      </c>
      <c r="N18" s="72">
        <v>4.8449999999999998</v>
      </c>
      <c r="O18" s="72">
        <v>15.700000000000001</v>
      </c>
      <c r="P18" s="72">
        <v>4.6589999999999998</v>
      </c>
      <c r="Q18" s="72">
        <v>4.4569999999999999</v>
      </c>
      <c r="R18" s="72">
        <v>14.804</v>
      </c>
      <c r="S18" s="72">
        <v>14.318</v>
      </c>
      <c r="T18" s="72">
        <v>13.803000000000001</v>
      </c>
      <c r="U18" s="72">
        <v>13.292999999999999</v>
      </c>
      <c r="V18" s="72">
        <v>12.877000000000001</v>
      </c>
      <c r="W18" s="72">
        <v>8.3590000000000018</v>
      </c>
      <c r="X18" s="72">
        <v>3.2050000000000001</v>
      </c>
      <c r="Y18" s="72">
        <v>2.9980000000000002</v>
      </c>
      <c r="Z18" s="73"/>
      <c r="AA18" s="74">
        <f>SUM(B18:Z18)</f>
        <v>175.42800000000003</v>
      </c>
    </row>
    <row r="19" spans="1:27" ht="24.95" customHeight="1" x14ac:dyDescent="0.2">
      <c r="A19" s="70" t="s">
        <v>14</v>
      </c>
      <c r="B19" s="75">
        <v>20.024000000000001</v>
      </c>
      <c r="C19" s="76">
        <v>18.82</v>
      </c>
      <c r="D19" s="76">
        <v>5.867</v>
      </c>
      <c r="E19" s="76">
        <v>4.9119999999999999</v>
      </c>
      <c r="F19" s="76">
        <v>3.7789999999999999</v>
      </c>
      <c r="G19" s="76">
        <v>2.1909999999999998</v>
      </c>
      <c r="H19" s="76">
        <v>3.359</v>
      </c>
      <c r="I19" s="76">
        <v>2.871</v>
      </c>
      <c r="J19" s="76">
        <v>1.68</v>
      </c>
      <c r="K19" s="76">
        <v>16.712999999999997</v>
      </c>
      <c r="L19" s="76">
        <v>21.540000000000003</v>
      </c>
      <c r="M19" s="76">
        <v>17.326999999999998</v>
      </c>
      <c r="N19" s="76">
        <v>10.02</v>
      </c>
      <c r="O19" s="76">
        <v>20.047999999999998</v>
      </c>
      <c r="P19" s="76">
        <v>5.2210000000000001</v>
      </c>
      <c r="Q19" s="76">
        <v>2.8930000000000002</v>
      </c>
      <c r="R19" s="76">
        <v>31.855999999999998</v>
      </c>
      <c r="S19" s="76">
        <v>30.641000000000002</v>
      </c>
      <c r="T19" s="76">
        <v>33.947000000000003</v>
      </c>
      <c r="U19" s="76">
        <v>31.731999999999999</v>
      </c>
      <c r="V19" s="76">
        <v>25.691999999999993</v>
      </c>
      <c r="W19" s="76">
        <v>25.911999999999999</v>
      </c>
      <c r="X19" s="76">
        <v>3.6030000000000002</v>
      </c>
      <c r="Y19" s="76">
        <v>3.77</v>
      </c>
      <c r="Z19" s="73"/>
      <c r="AA19" s="74">
        <f>SUM(B19:Z19)</f>
        <v>344.41800000000001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28.173000000000002</v>
      </c>
      <c r="C22" s="83">
        <f t="shared" si="1"/>
        <v>26.881999999999998</v>
      </c>
      <c r="D22" s="83">
        <f t="shared" si="1"/>
        <v>11.888999999999999</v>
      </c>
      <c r="E22" s="83">
        <f t="shared" si="1"/>
        <v>10.003</v>
      </c>
      <c r="F22" s="83">
        <f t="shared" si="1"/>
        <v>7.8940000000000001</v>
      </c>
      <c r="G22" s="83">
        <f t="shared" si="1"/>
        <v>5.617</v>
      </c>
      <c r="H22" s="83">
        <f t="shared" si="1"/>
        <v>7.3149999999999995</v>
      </c>
      <c r="I22" s="83">
        <f t="shared" si="1"/>
        <v>7.26</v>
      </c>
      <c r="J22" s="83">
        <f t="shared" si="1"/>
        <v>6.3029999999999999</v>
      </c>
      <c r="K22" s="83">
        <f t="shared" si="1"/>
        <v>21.441999999999997</v>
      </c>
      <c r="L22" s="83">
        <f t="shared" si="1"/>
        <v>26.288000000000004</v>
      </c>
      <c r="M22" s="83">
        <f t="shared" si="1"/>
        <v>22.126999999999999</v>
      </c>
      <c r="N22" s="83">
        <f t="shared" si="1"/>
        <v>14.864999999999998</v>
      </c>
      <c r="O22" s="83">
        <f t="shared" si="1"/>
        <v>35.747999999999998</v>
      </c>
      <c r="P22" s="83">
        <f t="shared" si="1"/>
        <v>9.879999999999999</v>
      </c>
      <c r="Q22" s="83">
        <f t="shared" si="1"/>
        <v>7.35</v>
      </c>
      <c r="R22" s="83">
        <f t="shared" si="1"/>
        <v>46.66</v>
      </c>
      <c r="S22" s="83">
        <f t="shared" si="1"/>
        <v>44.959000000000003</v>
      </c>
      <c r="T22" s="83">
        <f t="shared" si="1"/>
        <v>47.75</v>
      </c>
      <c r="U22" s="83">
        <f t="shared" si="1"/>
        <v>45.024999999999999</v>
      </c>
      <c r="V22" s="83">
        <f t="shared" si="1"/>
        <v>38.568999999999996</v>
      </c>
      <c r="W22" s="83">
        <f t="shared" si="1"/>
        <v>34.271000000000001</v>
      </c>
      <c r="X22" s="83">
        <f t="shared" si="1"/>
        <v>6.8079999999999998</v>
      </c>
      <c r="Y22" s="83">
        <f t="shared" si="1"/>
        <v>6.7680000000000007</v>
      </c>
      <c r="Z22" s="84">
        <f t="shared" si="1"/>
        <v>0</v>
      </c>
      <c r="AA22" s="85">
        <f t="shared" si="1"/>
        <v>519.846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40.048000000000002</v>
      </c>
      <c r="C26" s="72">
        <v>26.882000000000001</v>
      </c>
      <c r="D26" s="72">
        <v>17.817</v>
      </c>
      <c r="E26" s="72">
        <v>19.266999999999999</v>
      </c>
      <c r="F26" s="72">
        <v>17.468</v>
      </c>
      <c r="G26" s="72">
        <v>17.573</v>
      </c>
      <c r="H26" s="72">
        <v>17.378</v>
      </c>
      <c r="I26" s="72">
        <v>13.648</v>
      </c>
      <c r="J26" s="72">
        <v>11.933999999999999</v>
      </c>
      <c r="K26" s="72">
        <v>22.706</v>
      </c>
      <c r="L26" s="72">
        <v>71.855999999999995</v>
      </c>
      <c r="M26" s="72">
        <v>24.065999999999999</v>
      </c>
      <c r="N26" s="72">
        <v>19.721</v>
      </c>
      <c r="O26" s="72">
        <v>38.421999999999997</v>
      </c>
      <c r="P26" s="72">
        <v>27.298999999999999</v>
      </c>
      <c r="Q26" s="72">
        <v>27.782</v>
      </c>
      <c r="R26" s="72">
        <v>49.555</v>
      </c>
      <c r="S26" s="72">
        <v>47.634999999999998</v>
      </c>
      <c r="T26" s="72">
        <v>49.256999999999998</v>
      </c>
      <c r="U26" s="72">
        <v>45.024999999999999</v>
      </c>
      <c r="V26" s="72">
        <v>42.194000000000003</v>
      </c>
      <c r="W26" s="72">
        <v>50.271000000000001</v>
      </c>
      <c r="X26" s="72">
        <v>89.531000000000006</v>
      </c>
      <c r="Y26" s="72">
        <v>124.378</v>
      </c>
      <c r="Z26" s="73"/>
      <c r="AA26" s="74">
        <f>SUM(B26:Z26)</f>
        <v>911.71299999999985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40.048000000000002</v>
      </c>
      <c r="C28" s="57">
        <f t="shared" si="2"/>
        <v>26.882000000000001</v>
      </c>
      <c r="D28" s="57">
        <f t="shared" si="2"/>
        <v>17.817</v>
      </c>
      <c r="E28" s="57">
        <f t="shared" si="2"/>
        <v>19.266999999999999</v>
      </c>
      <c r="F28" s="57">
        <f t="shared" si="2"/>
        <v>17.468</v>
      </c>
      <c r="G28" s="57">
        <f t="shared" si="2"/>
        <v>17.573</v>
      </c>
      <c r="H28" s="57">
        <f t="shared" si="2"/>
        <v>17.378</v>
      </c>
      <c r="I28" s="57">
        <f t="shared" si="2"/>
        <v>13.648</v>
      </c>
      <c r="J28" s="57">
        <f t="shared" si="2"/>
        <v>11.933999999999999</v>
      </c>
      <c r="K28" s="57">
        <f t="shared" si="2"/>
        <v>22.706</v>
      </c>
      <c r="L28" s="57">
        <f t="shared" si="2"/>
        <v>71.855999999999995</v>
      </c>
      <c r="M28" s="57">
        <f t="shared" si="2"/>
        <v>24.065999999999999</v>
      </c>
      <c r="N28" s="57">
        <f t="shared" si="2"/>
        <v>19.721</v>
      </c>
      <c r="O28" s="57">
        <f t="shared" si="2"/>
        <v>38.421999999999997</v>
      </c>
      <c r="P28" s="57">
        <f t="shared" si="2"/>
        <v>27.298999999999999</v>
      </c>
      <c r="Q28" s="57">
        <f t="shared" si="2"/>
        <v>27.782</v>
      </c>
      <c r="R28" s="57">
        <f t="shared" si="2"/>
        <v>49.555</v>
      </c>
      <c r="S28" s="57">
        <f t="shared" si="2"/>
        <v>47.634999999999998</v>
      </c>
      <c r="T28" s="57">
        <f t="shared" si="2"/>
        <v>49.256999999999998</v>
      </c>
      <c r="U28" s="57">
        <f t="shared" si="2"/>
        <v>45.024999999999999</v>
      </c>
      <c r="V28" s="57">
        <f t="shared" si="2"/>
        <v>42.194000000000003</v>
      </c>
      <c r="W28" s="57">
        <f t="shared" si="2"/>
        <v>50.271000000000001</v>
      </c>
      <c r="X28" s="57">
        <f t="shared" si="2"/>
        <v>89.531000000000006</v>
      </c>
      <c r="Y28" s="57">
        <f t="shared" si="2"/>
        <v>124.378</v>
      </c>
      <c r="Z28" s="58">
        <f t="shared" si="2"/>
        <v>0</v>
      </c>
      <c r="AA28" s="59">
        <f t="shared" si="2"/>
        <v>911.71299999999985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40.048000000000002</v>
      </c>
      <c r="C47" s="83">
        <f t="shared" ref="C47:Z47" si="8">SUM(C10:C13)+C22+C36</f>
        <v>26.881999999999998</v>
      </c>
      <c r="D47" s="83">
        <f t="shared" si="8"/>
        <v>17.817</v>
      </c>
      <c r="E47" s="83">
        <f t="shared" si="8"/>
        <v>19.266999999999999</v>
      </c>
      <c r="F47" s="83">
        <f t="shared" si="8"/>
        <v>17.468</v>
      </c>
      <c r="G47" s="83">
        <f t="shared" si="8"/>
        <v>17.573</v>
      </c>
      <c r="H47" s="83">
        <f t="shared" si="8"/>
        <v>17.378</v>
      </c>
      <c r="I47" s="83">
        <f t="shared" si="8"/>
        <v>13.648</v>
      </c>
      <c r="J47" s="83">
        <f t="shared" si="8"/>
        <v>11.934000000000001</v>
      </c>
      <c r="K47" s="83">
        <f t="shared" si="8"/>
        <v>22.705999999999996</v>
      </c>
      <c r="L47" s="83">
        <f t="shared" si="8"/>
        <v>71.855999999999995</v>
      </c>
      <c r="M47" s="83">
        <f t="shared" si="8"/>
        <v>24.065999999999999</v>
      </c>
      <c r="N47" s="83">
        <f t="shared" si="8"/>
        <v>19.720999999999997</v>
      </c>
      <c r="O47" s="83">
        <f t="shared" si="8"/>
        <v>38.421999999999997</v>
      </c>
      <c r="P47" s="83">
        <f t="shared" si="8"/>
        <v>27.298999999999999</v>
      </c>
      <c r="Q47" s="83">
        <f t="shared" si="8"/>
        <v>27.781999999999996</v>
      </c>
      <c r="R47" s="83">
        <f t="shared" si="8"/>
        <v>49.555</v>
      </c>
      <c r="S47" s="83">
        <f t="shared" si="8"/>
        <v>47.635000000000005</v>
      </c>
      <c r="T47" s="83">
        <f t="shared" si="8"/>
        <v>49.256999999999998</v>
      </c>
      <c r="U47" s="83">
        <f t="shared" si="8"/>
        <v>45.024999999999999</v>
      </c>
      <c r="V47" s="83">
        <f t="shared" si="8"/>
        <v>42.193999999999996</v>
      </c>
      <c r="W47" s="83">
        <f t="shared" si="8"/>
        <v>50.271000000000001</v>
      </c>
      <c r="X47" s="83">
        <f t="shared" si="8"/>
        <v>89.531000000000006</v>
      </c>
      <c r="Y47" s="83">
        <f t="shared" si="8"/>
        <v>124.378</v>
      </c>
      <c r="Z47" s="84">
        <f t="shared" si="8"/>
        <v>0</v>
      </c>
      <c r="AA47" s="100">
        <f>SUM(B47:Z47)</f>
        <v>911.71299999999985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2021-07-29T12:50:41Z</dcterms:created>
  <dcterms:modified xsi:type="dcterms:W3CDTF">2021-07-29T12:50:41Z</dcterms:modified>
</cp:coreProperties>
</file>