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<sst xmlns="http://schemas.openxmlformats.org/spreadsheetml/2006/main" count="110" uniqueCount="49">
  <si>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28/07/2021 15:54:29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</si>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</sst>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19.126999999999999</c:v>
                </c:pt>
                <c:pt idx="1">
                  <c:v>14.413</c:v>
                </c:pt>
                <c:pt idx="2">
                  <c:v>7.2190000000000003</c:v>
                </c:pt>
                <c:pt idx="3">
                  <c:v>4.7569999999999997</c:v>
                </c:pt>
                <c:pt idx="4">
                  <c:v>2.343</c:v>
                </c:pt>
                <c:pt idx="5">
                  <c:v>9.6110000000000007</c:v>
                </c:pt>
                <c:pt idx="6">
                  <c:v>21.102</c:v>
                </c:pt>
                <c:pt idx="7">
                  <c:v>19.454000000000001</c:v>
                </c:pt>
                <c:pt idx="8">
                  <c:v>19.614000000000001</c:v>
                </c:pt>
                <c:pt idx="9">
                  <c:v>21.11</c:v>
                </c:pt>
                <c:pt idx="10">
                  <c:v>23.17</c:v>
                </c:pt>
                <c:pt idx="11">
                  <c:v>23.457000000000001</c:v>
                </c:pt>
                <c:pt idx="12">
                  <c:v>20.295000000000002</c:v>
                </c:pt>
                <c:pt idx="13">
                  <c:v>17.100999999999999</c:v>
                </c:pt>
                <c:pt idx="14">
                  <c:v>31.713999999999999</c:v>
                </c:pt>
                <c:pt idx="15">
                  <c:v>54.213000000000001</c:v>
                </c:pt>
                <c:pt idx="16">
                  <c:v>37.5</c:v>
                </c:pt>
                <c:pt idx="17">
                  <c:v>65.715000000000003</c:v>
                </c:pt>
                <c:pt idx="18">
                  <c:v>69.822000000000003</c:v>
                </c:pt>
                <c:pt idx="19">
                  <c:v>14.466000000000001</c:v>
                </c:pt>
                <c:pt idx="20">
                  <c:v>68.259</c:v>
                </c:pt>
                <c:pt idx="21">
                  <c:v>7.8620000000000001</c:v>
                </c:pt>
                <c:pt idx="22">
                  <c:v>13.108000000000001</c:v>
                </c:pt>
                <c:pt idx="23">
                  <c:v>20.247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2.048</c:v>
                </c:pt>
                <c:pt idx="2">
                  <c:v>6.9689999999999994</c:v>
                </c:pt>
                <c:pt idx="3">
                  <c:v>8.0579999999999998</c:v>
                </c:pt>
                <c:pt idx="4">
                  <c:v>9.6980000000000004</c:v>
                </c:pt>
                <c:pt idx="5">
                  <c:v>4.6959999999999997</c:v>
                </c:pt>
                <c:pt idx="8">
                  <c:v>2.2559999999999998</c:v>
                </c:pt>
                <c:pt idx="9">
                  <c:v>3.2250000000000001</c:v>
                </c:pt>
                <c:pt idx="10">
                  <c:v>3.601</c:v>
                </c:pt>
                <c:pt idx="11">
                  <c:v>5.359</c:v>
                </c:pt>
                <c:pt idx="12">
                  <c:v>8.9689999999999994</c:v>
                </c:pt>
                <c:pt idx="13">
                  <c:v>5.9619999999999997</c:v>
                </c:pt>
                <c:pt idx="14">
                  <c:v>4.2769999999999992</c:v>
                </c:pt>
                <c:pt idx="15">
                  <c:v>6.8409999999999993</c:v>
                </c:pt>
                <c:pt idx="16">
                  <c:v>9.41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0.94599999999999995</c:v>
                </c:pt>
                <c:pt idx="15">
                  <c:v>2</c:v>
                </c:pt>
                <c:pt idx="19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9710592"/>
        <c:axId val="399710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21.376999999999999</c:v>
                </c:pt>
                <c:pt idx="1">
                  <c:v>18.681000000000001</c:v>
                </c:pt>
                <c:pt idx="2">
                  <c:v>16.433</c:v>
                </c:pt>
                <c:pt idx="3">
                  <c:v>15.158000000000001</c:v>
                </c:pt>
                <c:pt idx="4">
                  <c:v>14.588000000000001</c:v>
                </c:pt>
                <c:pt idx="5">
                  <c:v>16.927</c:v>
                </c:pt>
                <c:pt idx="6">
                  <c:v>24.047000000000001</c:v>
                </c:pt>
                <c:pt idx="7">
                  <c:v>22.661999999999999</c:v>
                </c:pt>
                <c:pt idx="8">
                  <c:v>25.341000000000001</c:v>
                </c:pt>
                <c:pt idx="9">
                  <c:v>27.686000000000003</c:v>
                </c:pt>
                <c:pt idx="10">
                  <c:v>30.129000000000001</c:v>
                </c:pt>
                <c:pt idx="11">
                  <c:v>32.306999999999995</c:v>
                </c:pt>
                <c:pt idx="12">
                  <c:v>29.733000000000001</c:v>
                </c:pt>
                <c:pt idx="13">
                  <c:v>24.208000000000002</c:v>
                </c:pt>
                <c:pt idx="14">
                  <c:v>36.454999999999998</c:v>
                </c:pt>
                <c:pt idx="15">
                  <c:v>63.474999999999994</c:v>
                </c:pt>
                <c:pt idx="16">
                  <c:v>47.33</c:v>
                </c:pt>
                <c:pt idx="17">
                  <c:v>66.038999999999987</c:v>
                </c:pt>
                <c:pt idx="18">
                  <c:v>70.281000000000006</c:v>
                </c:pt>
                <c:pt idx="19">
                  <c:v>140.78899999999999</c:v>
                </c:pt>
                <c:pt idx="20">
                  <c:v>68.759</c:v>
                </c:pt>
                <c:pt idx="21">
                  <c:v>8.3619999999999983</c:v>
                </c:pt>
                <c:pt idx="22">
                  <c:v>17.257999999999999</c:v>
                </c:pt>
                <c:pt idx="23">
                  <c:v>23.916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710592"/>
        <c:axId val="399710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97.44</c:v>
                </c:pt>
                <c:pt idx="1">
                  <c:v>88.51</c:v>
                </c:pt>
                <c:pt idx="2">
                  <c:v>87.65</c:v>
                </c:pt>
                <c:pt idx="3">
                  <c:v>87.61</c:v>
                </c:pt>
                <c:pt idx="4">
                  <c:v>87.34</c:v>
                </c:pt>
                <c:pt idx="5">
                  <c:v>88.01</c:v>
                </c:pt>
                <c:pt idx="6">
                  <c:v>99.98</c:v>
                </c:pt>
                <c:pt idx="7">
                  <c:v>110.81</c:v>
                </c:pt>
                <c:pt idx="8">
                  <c:v>129.68</c:v>
                </c:pt>
                <c:pt idx="9">
                  <c:v>130.63999999999999</c:v>
                </c:pt>
                <c:pt idx="10">
                  <c:v>129.94999999999999</c:v>
                </c:pt>
                <c:pt idx="11">
                  <c:v>131.46</c:v>
                </c:pt>
                <c:pt idx="12">
                  <c:v>142.91</c:v>
                </c:pt>
                <c:pt idx="13">
                  <c:v>145.08000000000001</c:v>
                </c:pt>
                <c:pt idx="14">
                  <c:v>143.79</c:v>
                </c:pt>
                <c:pt idx="15">
                  <c:v>145.16</c:v>
                </c:pt>
                <c:pt idx="16">
                  <c:v>143.38999999999999</c:v>
                </c:pt>
                <c:pt idx="17">
                  <c:v>140.34</c:v>
                </c:pt>
                <c:pt idx="18">
                  <c:v>138.94999999999999</c:v>
                </c:pt>
                <c:pt idx="19">
                  <c:v>139.76</c:v>
                </c:pt>
                <c:pt idx="20">
                  <c:v>137.54</c:v>
                </c:pt>
                <c:pt idx="21">
                  <c:v>136.86000000000001</c:v>
                </c:pt>
                <c:pt idx="22">
                  <c:v>137.72</c:v>
                </c:pt>
                <c:pt idx="23">
                  <c:v>141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363024"/>
        <c:axId val="399711376"/>
      </c:lineChart>
      <c:catAx>
        <c:axId val="399710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710984"/>
        <c:crosses val="autoZero"/>
        <c:auto val="1"/>
        <c:lblAlgn val="ctr"/>
        <c:lblOffset val="100"/>
        <c:noMultiLvlLbl val="0"/>
      </c:catAx>
      <c:valAx>
        <c:axId val="39971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710592"/>
        <c:crosses val="autoZero"/>
        <c:crossBetween val="between"/>
      </c:valAx>
      <c:valAx>
        <c:axId val="399711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363024"/>
        <c:crosses val="max"/>
        <c:crossBetween val="between"/>
      </c:valAx>
      <c:catAx>
        <c:axId val="477363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711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605.67899999999997</v>
          </cell>
        </row>
        <row r="28">
          <cell r="C28">
            <v>128.946</v>
          </cell>
        </row>
        <row r="29">
          <cell r="C29">
            <v>0</v>
          </cell>
        </row>
        <row r="30">
          <cell r="C30">
            <v>81.369</v>
          </cell>
        </row>
        <row r="31">
          <cell r="C31">
            <v>0</v>
          </cell>
        </row>
        <row r="32">
          <cell r="C32">
            <v>31.437999999999995</v>
          </cell>
        </row>
        <row r="33">
          <cell r="C33">
            <v>14.509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441.64600000000002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30.946000000000002</v>
          </cell>
        </row>
        <row r="46">
          <cell r="C46">
            <v>346.459</v>
          </cell>
        </row>
        <row r="47">
          <cell r="C47">
            <v>42.889999999999993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97.44</v>
          </cell>
          <cell r="C7">
            <v>88.51</v>
          </cell>
          <cell r="D7">
            <v>87.65</v>
          </cell>
          <cell r="E7">
            <v>87.61</v>
          </cell>
          <cell r="F7">
            <v>87.34</v>
          </cell>
          <cell r="G7">
            <v>88.01</v>
          </cell>
          <cell r="H7">
            <v>99.98</v>
          </cell>
          <cell r="I7">
            <v>110.81</v>
          </cell>
          <cell r="J7">
            <v>129.68</v>
          </cell>
          <cell r="K7">
            <v>130.63999999999999</v>
          </cell>
          <cell r="L7">
            <v>129.94999999999999</v>
          </cell>
          <cell r="M7">
            <v>131.46</v>
          </cell>
          <cell r="N7">
            <v>142.91</v>
          </cell>
          <cell r="O7">
            <v>145.08000000000001</v>
          </cell>
          <cell r="P7">
            <v>143.79</v>
          </cell>
          <cell r="Q7">
            <v>145.16</v>
          </cell>
          <cell r="R7">
            <v>143.38999999999999</v>
          </cell>
          <cell r="S7">
            <v>140.34</v>
          </cell>
          <cell r="T7">
            <v>138.94999999999999</v>
          </cell>
          <cell r="U7">
            <v>139.76</v>
          </cell>
          <cell r="V7">
            <v>137.54</v>
          </cell>
          <cell r="W7">
            <v>136.86000000000001</v>
          </cell>
          <cell r="X7">
            <v>137.72</v>
          </cell>
          <cell r="Y7">
            <v>141</v>
          </cell>
        </row>
        <row r="27">
          <cell r="P27">
            <v>18</v>
          </cell>
          <cell r="Q27">
            <v>37</v>
          </cell>
          <cell r="R27">
            <v>26</v>
          </cell>
          <cell r="S27">
            <v>47</v>
          </cell>
          <cell r="T27">
            <v>58</v>
          </cell>
          <cell r="V27">
            <v>62.459000000000003</v>
          </cell>
        </row>
        <row r="35">
          <cell r="B35">
            <v>5.133</v>
          </cell>
          <cell r="C35">
            <v>4.4710000000000001</v>
          </cell>
          <cell r="D35">
            <v>3.149</v>
          </cell>
          <cell r="E35">
            <v>0.83699999999999997</v>
          </cell>
          <cell r="G35">
            <v>4.3449999999999998</v>
          </cell>
          <cell r="H35">
            <v>5.6589999999999998</v>
          </cell>
          <cell r="I35">
            <v>5.6150000000000002</v>
          </cell>
          <cell r="J35">
            <v>8.31</v>
          </cell>
          <cell r="K35">
            <v>9.11</v>
          </cell>
          <cell r="L35">
            <v>11.17</v>
          </cell>
          <cell r="M35">
            <v>11.457000000000001</v>
          </cell>
          <cell r="N35">
            <v>7.399</v>
          </cell>
          <cell r="O35">
            <v>6.0970000000000004</v>
          </cell>
          <cell r="P35">
            <v>4</v>
          </cell>
          <cell r="Q35">
            <v>6.133</v>
          </cell>
          <cell r="R35">
            <v>4</v>
          </cell>
          <cell r="S35">
            <v>8.0850000000000009</v>
          </cell>
          <cell r="T35">
            <v>5.0890000000000004</v>
          </cell>
          <cell r="U35">
            <v>5.7770000000000001</v>
          </cell>
          <cell r="V35">
            <v>2.0950000000000002</v>
          </cell>
          <cell r="W35">
            <v>2.476</v>
          </cell>
          <cell r="X35">
            <v>5.0970000000000004</v>
          </cell>
          <cell r="Y35">
            <v>8.6639999999999997</v>
          </cell>
        </row>
        <row r="36">
          <cell r="B36">
            <v>13.994</v>
          </cell>
          <cell r="C36">
            <v>9.9420000000000002</v>
          </cell>
          <cell r="D36">
            <v>4.07</v>
          </cell>
          <cell r="E36">
            <v>3.92</v>
          </cell>
          <cell r="F36">
            <v>2.343</v>
          </cell>
          <cell r="G36">
            <v>5.266</v>
          </cell>
          <cell r="H36">
            <v>15.443</v>
          </cell>
          <cell r="I36">
            <v>13.839</v>
          </cell>
          <cell r="J36">
            <v>11.304</v>
          </cell>
          <cell r="K36">
            <v>12</v>
          </cell>
          <cell r="L36">
            <v>12</v>
          </cell>
          <cell r="M36">
            <v>12</v>
          </cell>
          <cell r="N36">
            <v>12.896000000000001</v>
          </cell>
          <cell r="O36">
            <v>11.004</v>
          </cell>
          <cell r="P36">
            <v>9.7140000000000004</v>
          </cell>
          <cell r="Q36">
            <v>11.08</v>
          </cell>
          <cell r="R36">
            <v>7.5</v>
          </cell>
          <cell r="S36">
            <v>10.63</v>
          </cell>
          <cell r="T36">
            <v>6.7329999999999997</v>
          </cell>
          <cell r="U36">
            <v>8.6890000000000001</v>
          </cell>
          <cell r="V36">
            <v>3.7050000000000001</v>
          </cell>
          <cell r="W36">
            <v>5.3860000000000001</v>
          </cell>
          <cell r="X36">
            <v>8.0109999999999992</v>
          </cell>
          <cell r="Y36">
            <v>11.583</v>
          </cell>
        </row>
        <row r="45">
          <cell r="O45">
            <v>0.94599999999999995</v>
          </cell>
        </row>
        <row r="47">
          <cell r="U47">
            <v>126</v>
          </cell>
        </row>
        <row r="48">
          <cell r="Q48">
            <v>2</v>
          </cell>
        </row>
        <row r="57">
          <cell r="C57">
            <v>2.048</v>
          </cell>
          <cell r="D57">
            <v>6.9689999999999994</v>
          </cell>
          <cell r="E57">
            <v>8.0579999999999998</v>
          </cell>
          <cell r="F57">
            <v>9.6980000000000004</v>
          </cell>
          <cell r="G57">
            <v>4.6959999999999997</v>
          </cell>
          <cell r="J57">
            <v>2.2559999999999998</v>
          </cell>
          <cell r="K57">
            <v>3.2250000000000001</v>
          </cell>
          <cell r="L57">
            <v>3.601</v>
          </cell>
          <cell r="M57">
            <v>5.359</v>
          </cell>
          <cell r="N57">
            <v>8.9689999999999994</v>
          </cell>
          <cell r="O57">
            <v>5.9619999999999997</v>
          </cell>
          <cell r="P57">
            <v>4.2769999999999992</v>
          </cell>
          <cell r="Q57">
            <v>6.8409999999999993</v>
          </cell>
          <cell r="R57">
            <v>9.41</v>
          </cell>
        </row>
        <row r="63">
          <cell r="B63">
            <v>2.0139999999999998</v>
          </cell>
          <cell r="C63">
            <v>1.982</v>
          </cell>
          <cell r="D63">
            <v>2.004</v>
          </cell>
          <cell r="E63">
            <v>2.1</v>
          </cell>
          <cell r="F63">
            <v>2.3010000000000002</v>
          </cell>
          <cell r="G63">
            <v>2.6080000000000001</v>
          </cell>
          <cell r="H63">
            <v>2.895</v>
          </cell>
          <cell r="I63">
            <v>3.0249999999999999</v>
          </cell>
          <cell r="J63">
            <v>3.1059999999999999</v>
          </cell>
          <cell r="K63">
            <v>3.121</v>
          </cell>
          <cell r="L63">
            <v>3.1360000000000001</v>
          </cell>
          <cell r="M63">
            <v>3.1459999999999999</v>
          </cell>
        </row>
        <row r="64">
          <cell r="B64">
            <v>0.23599999999999999</v>
          </cell>
          <cell r="C64">
            <v>0.23799999999999999</v>
          </cell>
          <cell r="D64">
            <v>0.24099999999999999</v>
          </cell>
          <cell r="E64">
            <v>0.24299999999999999</v>
          </cell>
          <cell r="F64">
            <v>0.246</v>
          </cell>
          <cell r="G64">
            <v>1.2E-2</v>
          </cell>
          <cell r="H64">
            <v>0.05</v>
          </cell>
          <cell r="I64">
            <v>0.183</v>
          </cell>
          <cell r="J64">
            <v>0.36499999999999999</v>
          </cell>
          <cell r="K64">
            <v>0.23</v>
          </cell>
          <cell r="L64">
            <v>0.222</v>
          </cell>
          <cell r="M64">
            <v>0.34499999999999997</v>
          </cell>
          <cell r="N64">
            <v>0.46899999999999997</v>
          </cell>
          <cell r="O64">
            <v>0.19900000000000001</v>
          </cell>
          <cell r="P64">
            <v>0.46400000000000002</v>
          </cell>
          <cell r="Q64">
            <v>0.42099999999999999</v>
          </cell>
          <cell r="R64">
            <v>0.42</v>
          </cell>
          <cell r="S64">
            <v>0.32400000000000001</v>
          </cell>
          <cell r="T64">
            <v>0.45900000000000002</v>
          </cell>
          <cell r="U64">
            <v>0.32300000000000001</v>
          </cell>
          <cell r="V64">
            <v>0.5</v>
          </cell>
          <cell r="W64">
            <v>0.5</v>
          </cell>
          <cell r="X64">
            <v>4.1500000000000004</v>
          </cell>
          <cell r="Y64">
            <v>3.6689999999999996</v>
          </cell>
        </row>
      </sheetData>
      <sheetData sheetId="17">
        <row r="27">
          <cell r="O27">
            <v>0.94599999999999995</v>
          </cell>
          <cell r="U27">
            <v>30</v>
          </cell>
        </row>
        <row r="45">
          <cell r="P45">
            <v>18</v>
          </cell>
          <cell r="Q45">
            <v>39</v>
          </cell>
          <cell r="R45">
            <v>26</v>
          </cell>
          <cell r="S45">
            <v>23.936</v>
          </cell>
          <cell r="U45">
            <v>26</v>
          </cell>
        </row>
        <row r="46">
          <cell r="U46">
            <v>15</v>
          </cell>
        </row>
        <row r="48">
          <cell r="U48">
            <v>55</v>
          </cell>
        </row>
        <row r="49">
          <cell r="S49">
            <v>23.064</v>
          </cell>
          <cell r="T49">
            <v>42</v>
          </cell>
          <cell r="V49">
            <v>50</v>
          </cell>
        </row>
        <row r="50">
          <cell r="T50">
            <v>16</v>
          </cell>
          <cell r="V50">
            <v>12.459</v>
          </cell>
        </row>
        <row r="57">
          <cell r="B57">
            <v>4.9939999999999998</v>
          </cell>
          <cell r="C57">
            <v>4.2469999999999999</v>
          </cell>
          <cell r="D57">
            <v>2.552</v>
          </cell>
          <cell r="E57">
            <v>2.4169999999999998</v>
          </cell>
          <cell r="F57">
            <v>2.5259999999999998</v>
          </cell>
          <cell r="G57">
            <v>2.2629999999999999</v>
          </cell>
          <cell r="H57">
            <v>3.8529999999999998</v>
          </cell>
          <cell r="I57">
            <v>4.7409999999999997</v>
          </cell>
          <cell r="J57">
            <v>0.67900000000000005</v>
          </cell>
          <cell r="K57">
            <v>0.38200000000000001</v>
          </cell>
          <cell r="L57">
            <v>0.28199999999999997</v>
          </cell>
          <cell r="M57">
            <v>0.32999999999999996</v>
          </cell>
          <cell r="S57">
            <v>1.343</v>
          </cell>
          <cell r="T57">
            <v>2.4079999999999999</v>
          </cell>
          <cell r="U57">
            <v>1.387</v>
          </cell>
          <cell r="V57">
            <v>2.931</v>
          </cell>
          <cell r="W57">
            <v>2.839</v>
          </cell>
          <cell r="X57">
            <v>1.956</v>
          </cell>
          <cell r="Y57">
            <v>0.76</v>
          </cell>
        </row>
        <row r="64">
          <cell r="B64">
            <v>16.382999999999999</v>
          </cell>
          <cell r="C64">
            <v>14.433999999999999</v>
          </cell>
          <cell r="D64">
            <v>13.881</v>
          </cell>
          <cell r="E64">
            <v>12.741000000000001</v>
          </cell>
          <cell r="F64">
            <v>12.062000000000001</v>
          </cell>
          <cell r="G64">
            <v>14.664</v>
          </cell>
          <cell r="H64">
            <v>20.193999999999999</v>
          </cell>
          <cell r="I64">
            <v>17.920999999999999</v>
          </cell>
          <cell r="J64">
            <v>24.662000000000003</v>
          </cell>
          <cell r="K64">
            <v>27.304000000000002</v>
          </cell>
          <cell r="L64">
            <v>29.847000000000001</v>
          </cell>
          <cell r="M64">
            <v>31.977</v>
          </cell>
          <cell r="N64">
            <v>29.733000000000001</v>
          </cell>
          <cell r="O64">
            <v>23.262</v>
          </cell>
          <cell r="P64">
            <v>18.454999999999998</v>
          </cell>
          <cell r="Q64">
            <v>24.474999999999998</v>
          </cell>
          <cell r="R64">
            <v>21.33</v>
          </cell>
          <cell r="S64">
            <v>17.695999999999998</v>
          </cell>
          <cell r="T64">
            <v>9.8730000000000011</v>
          </cell>
          <cell r="U64">
            <v>13.401999999999999</v>
          </cell>
          <cell r="V64">
            <v>3.3690000000000002</v>
          </cell>
          <cell r="W64">
            <v>5.5229999999999997</v>
          </cell>
          <cell r="X64">
            <v>15.302</v>
          </cell>
          <cell r="Y64">
            <v>23.155999999999999</v>
          </cell>
        </row>
      </sheetData>
      <sheetData sheetId="18">
        <row r="7">
          <cell r="B7">
            <v>97.44</v>
          </cell>
          <cell r="C7">
            <v>88.51</v>
          </cell>
          <cell r="D7">
            <v>87.65</v>
          </cell>
          <cell r="E7">
            <v>87.61</v>
          </cell>
          <cell r="F7">
            <v>87.34</v>
          </cell>
          <cell r="G7">
            <v>88.01</v>
          </cell>
          <cell r="H7">
            <v>99.98</v>
          </cell>
          <cell r="I7">
            <v>110.81</v>
          </cell>
          <cell r="J7">
            <v>129.68</v>
          </cell>
          <cell r="K7">
            <v>130.63999999999999</v>
          </cell>
          <cell r="L7">
            <v>129.94999999999999</v>
          </cell>
          <cell r="M7">
            <v>131.46</v>
          </cell>
          <cell r="N7">
            <v>142.91</v>
          </cell>
          <cell r="O7">
            <v>145.08000000000001</v>
          </cell>
          <cell r="P7">
            <v>143.79</v>
          </cell>
          <cell r="Q7">
            <v>145.16</v>
          </cell>
          <cell r="R7">
            <v>143.38999999999999</v>
          </cell>
          <cell r="S7">
            <v>140.34</v>
          </cell>
          <cell r="T7">
            <v>138.94999999999999</v>
          </cell>
          <cell r="U7">
            <v>139.76</v>
          </cell>
          <cell r="V7">
            <v>137.54</v>
          </cell>
          <cell r="W7">
            <v>136.86000000000001</v>
          </cell>
          <cell r="X7">
            <v>137.72</v>
          </cell>
          <cell r="Y7">
            <v>141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44404</v>
          </cell>
        </row>
        <row r="4">
          <cell r="B4">
            <v>44404</v>
          </cell>
        </row>
        <row r="5">
          <cell r="B5">
            <v>44404</v>
          </cell>
        </row>
        <row r="6">
          <cell r="B6">
            <v>44404</v>
          </cell>
        </row>
        <row r="7">
          <cell r="B7">
            <v>44404</v>
          </cell>
        </row>
        <row r="8">
          <cell r="B8">
            <v>44404</v>
          </cell>
        </row>
        <row r="9">
          <cell r="B9">
            <v>44404</v>
          </cell>
        </row>
        <row r="10">
          <cell r="B10">
            <v>44404</v>
          </cell>
        </row>
        <row r="11">
          <cell r="B11">
            <v>44404</v>
          </cell>
        </row>
        <row r="12">
          <cell r="B12">
            <v>44404</v>
          </cell>
        </row>
        <row r="13">
          <cell r="B13">
            <v>44404</v>
          </cell>
        </row>
        <row r="14">
          <cell r="B14">
            <v>44404</v>
          </cell>
        </row>
        <row r="15">
          <cell r="B15">
            <v>44404</v>
          </cell>
        </row>
        <row r="16">
          <cell r="B16">
            <v>44404</v>
          </cell>
        </row>
      </sheetData>
      <sheetData sheetId="41">
        <row r="2">
          <cell r="C2">
            <v>44407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907.56219999999996</v>
          </cell>
          <cell r="J12">
            <v>907.56200000000001</v>
          </cell>
          <cell r="K12">
            <v>905.06399999999996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99.402100000000004</v>
          </cell>
          <cell r="J23">
            <v>99.402000000000001</v>
          </cell>
          <cell r="K23">
            <v>98.402000000000001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263.06990000000002</v>
          </cell>
          <cell r="J27">
            <v>263.07</v>
          </cell>
          <cell r="K27">
            <v>262.57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21.376999999999999</v>
      </c>
      <c r="C4" s="18">
        <v>18.680999999999997</v>
      </c>
      <c r="D4" s="18">
        <v>16.433</v>
      </c>
      <c r="E4" s="18">
        <v>15.157999999999999</v>
      </c>
      <c r="F4" s="18">
        <v>14.587999999999999</v>
      </c>
      <c r="G4" s="18">
        <v>16.927</v>
      </c>
      <c r="H4" s="18">
        <v>24.047000000000001</v>
      </c>
      <c r="I4" s="18">
        <v>22.661999999999999</v>
      </c>
      <c r="J4" s="18">
        <v>25.340999999999998</v>
      </c>
      <c r="K4" s="18">
        <v>27.686</v>
      </c>
      <c r="L4" s="18">
        <v>30.128999999999998</v>
      </c>
      <c r="M4" s="18">
        <v>32.307000000000002</v>
      </c>
      <c r="N4" s="18">
        <v>29.733000000000001</v>
      </c>
      <c r="O4" s="18">
        <v>24.208000000000006</v>
      </c>
      <c r="P4" s="18">
        <v>36.454999999999998</v>
      </c>
      <c r="Q4" s="18">
        <v>63.475000000000009</v>
      </c>
      <c r="R4" s="18">
        <v>47.330000000000005</v>
      </c>
      <c r="S4" s="18">
        <v>66.039000000000001</v>
      </c>
      <c r="T4" s="18">
        <v>70.281000000000006</v>
      </c>
      <c r="U4" s="18">
        <v>140.78900000000002</v>
      </c>
      <c r="V4" s="18">
        <v>68.759</v>
      </c>
      <c r="W4" s="18">
        <v>8.3620000000000001</v>
      </c>
      <c r="X4" s="18">
        <v>17.257999999999999</v>
      </c>
      <c r="Y4" s="18">
        <v>23.916</v>
      </c>
      <c r="Z4" s="19"/>
      <c r="AA4" s="20">
        <f>SUM(B4:Z4)</f>
        <v>861.94100000000003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97.44</v>
      </c>
      <c r="C7" s="28">
        <v>88.51</v>
      </c>
      <c r="D7" s="28">
        <v>87.65</v>
      </c>
      <c r="E7" s="28">
        <v>87.61</v>
      </c>
      <c r="F7" s="28">
        <v>87.34</v>
      </c>
      <c r="G7" s="28">
        <v>88.01</v>
      </c>
      <c r="H7" s="28">
        <v>99.98</v>
      </c>
      <c r="I7" s="28">
        <v>110.81</v>
      </c>
      <c r="J7" s="28">
        <v>129.68</v>
      </c>
      <c r="K7" s="28">
        <v>130.63999999999999</v>
      </c>
      <c r="L7" s="28">
        <v>129.94999999999999</v>
      </c>
      <c r="M7" s="28">
        <v>131.46</v>
      </c>
      <c r="N7" s="28">
        <v>142.91</v>
      </c>
      <c r="O7" s="28">
        <v>145.08000000000001</v>
      </c>
      <c r="P7" s="28">
        <v>143.79</v>
      </c>
      <c r="Q7" s="28">
        <v>145.16</v>
      </c>
      <c r="R7" s="28">
        <v>143.38999999999999</v>
      </c>
      <c r="S7" s="28">
        <v>140.34</v>
      </c>
      <c r="T7" s="28">
        <v>138.94999999999999</v>
      </c>
      <c r="U7" s="28">
        <v>139.76</v>
      </c>
      <c r="V7" s="28">
        <v>137.54</v>
      </c>
      <c r="W7" s="28">
        <v>136.86000000000001</v>
      </c>
      <c r="X7" s="28">
        <v>137.72</v>
      </c>
      <c r="Y7" s="28">
        <v>141</v>
      </c>
      <c r="Z7" s="29"/>
      <c r="AA7" s="30">
        <f>IF(SUM(GR_MAINLAND_MCP_SUM_SELL)&lt;&gt;0,AVERAGEIF(GR_MAINLAND_MCP_SUM_SELL,"&lt;&gt;"""),"")</f>
        <v>123.39916666666666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19.126999999999999</v>
      </c>
      <c r="C11" s="47">
        <v>14.413</v>
      </c>
      <c r="D11" s="47">
        <v>7.2190000000000003</v>
      </c>
      <c r="E11" s="47">
        <v>4.7569999999999997</v>
      </c>
      <c r="F11" s="47">
        <v>2.343</v>
      </c>
      <c r="G11" s="47">
        <v>9.6110000000000007</v>
      </c>
      <c r="H11" s="47">
        <v>21.102</v>
      </c>
      <c r="I11" s="47">
        <v>19.454000000000001</v>
      </c>
      <c r="J11" s="47">
        <v>19.614000000000001</v>
      </c>
      <c r="K11" s="47">
        <v>21.11</v>
      </c>
      <c r="L11" s="47">
        <v>23.17</v>
      </c>
      <c r="M11" s="47">
        <v>23.457000000000001</v>
      </c>
      <c r="N11" s="47">
        <v>20.295000000000002</v>
      </c>
      <c r="O11" s="47">
        <v>17.100999999999999</v>
      </c>
      <c r="P11" s="47">
        <v>31.713999999999999</v>
      </c>
      <c r="Q11" s="47">
        <v>54.213000000000001</v>
      </c>
      <c r="R11" s="47">
        <v>37.5</v>
      </c>
      <c r="S11" s="47">
        <v>65.715000000000003</v>
      </c>
      <c r="T11" s="47">
        <v>69.822000000000003</v>
      </c>
      <c r="U11" s="47">
        <v>14.466000000000001</v>
      </c>
      <c r="V11" s="47">
        <v>68.259</v>
      </c>
      <c r="W11" s="47">
        <v>7.8620000000000001</v>
      </c>
      <c r="X11" s="47">
        <v>13.108000000000001</v>
      </c>
      <c r="Y11" s="47">
        <v>20.247</v>
      </c>
      <c r="Z11" s="48"/>
      <c r="AA11" s="49">
        <f>SUM(B11:Z11)</f>
        <v>605.67899999999997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>
        <v>0.94599999999999995</v>
      </c>
      <c r="P12" s="47"/>
      <c r="Q12" s="47">
        <v>2</v>
      </c>
      <c r="R12" s="47"/>
      <c r="S12" s="47"/>
      <c r="T12" s="47"/>
      <c r="U12" s="47">
        <v>126</v>
      </c>
      <c r="V12" s="47"/>
      <c r="W12" s="47"/>
      <c r="X12" s="47"/>
      <c r="Y12" s="47"/>
      <c r="Z12" s="48"/>
      <c r="AA12" s="49">
        <f>SUM(B12:Z12)</f>
        <v>128.946</v>
      </c>
    </row>
    <row r="13" spans="1:27" ht="24.95" customHeight="1" x14ac:dyDescent="0.2">
      <c r="A13" s="50" t="s">
        <v>9</v>
      </c>
      <c r="B13" s="51"/>
      <c r="C13" s="52">
        <v>2.048</v>
      </c>
      <c r="D13" s="52">
        <v>6.9689999999999994</v>
      </c>
      <c r="E13" s="52">
        <v>8.0579999999999998</v>
      </c>
      <c r="F13" s="52">
        <v>9.6980000000000004</v>
      </c>
      <c r="G13" s="52">
        <v>4.6959999999999997</v>
      </c>
      <c r="H13" s="52"/>
      <c r="I13" s="52"/>
      <c r="J13" s="52">
        <v>2.2559999999999998</v>
      </c>
      <c r="K13" s="52">
        <v>3.2250000000000001</v>
      </c>
      <c r="L13" s="52">
        <v>3.601</v>
      </c>
      <c r="M13" s="52">
        <v>5.359</v>
      </c>
      <c r="N13" s="52">
        <v>8.9689999999999994</v>
      </c>
      <c r="O13" s="52">
        <v>5.9619999999999997</v>
      </c>
      <c r="P13" s="52">
        <v>4.2769999999999992</v>
      </c>
      <c r="Q13" s="52">
        <v>6.8409999999999993</v>
      </c>
      <c r="R13" s="52">
        <v>9.41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81.369</v>
      </c>
    </row>
    <row r="14" spans="1:27" ht="30" customHeight="1" thickBot="1" x14ac:dyDescent="0.25">
      <c r="A14" s="55" t="s">
        <v>10</v>
      </c>
      <c r="B14" s="56">
        <f>IF(LEN(B$2)&gt;0,SUM(B10:B13),"")</f>
        <v>19.126999999999999</v>
      </c>
      <c r="C14" s="57">
        <f t="shared" ref="C14:Z14" si="0">IF(LEN(C$2)&gt;0,SUM(C10:C13),"")</f>
        <v>16.460999999999999</v>
      </c>
      <c r="D14" s="57">
        <f t="shared" si="0"/>
        <v>14.187999999999999</v>
      </c>
      <c r="E14" s="57">
        <f t="shared" si="0"/>
        <v>12.815</v>
      </c>
      <c r="F14" s="57">
        <f t="shared" si="0"/>
        <v>12.041</v>
      </c>
      <c r="G14" s="57">
        <f t="shared" si="0"/>
        <v>14.307</v>
      </c>
      <c r="H14" s="57">
        <f t="shared" si="0"/>
        <v>21.102</v>
      </c>
      <c r="I14" s="57">
        <f t="shared" si="0"/>
        <v>19.454000000000001</v>
      </c>
      <c r="J14" s="57">
        <f t="shared" si="0"/>
        <v>21.87</v>
      </c>
      <c r="K14" s="57">
        <f t="shared" si="0"/>
        <v>24.335000000000001</v>
      </c>
      <c r="L14" s="57">
        <f t="shared" si="0"/>
        <v>26.771000000000001</v>
      </c>
      <c r="M14" s="57">
        <f t="shared" si="0"/>
        <v>28.816000000000003</v>
      </c>
      <c r="N14" s="57">
        <f t="shared" si="0"/>
        <v>29.264000000000003</v>
      </c>
      <c r="O14" s="57">
        <f t="shared" si="0"/>
        <v>24.009</v>
      </c>
      <c r="P14" s="57">
        <f t="shared" si="0"/>
        <v>35.991</v>
      </c>
      <c r="Q14" s="57">
        <f t="shared" si="0"/>
        <v>63.054000000000002</v>
      </c>
      <c r="R14" s="57">
        <f t="shared" si="0"/>
        <v>46.91</v>
      </c>
      <c r="S14" s="57">
        <f t="shared" si="0"/>
        <v>65.715000000000003</v>
      </c>
      <c r="T14" s="57">
        <f t="shared" si="0"/>
        <v>69.822000000000003</v>
      </c>
      <c r="U14" s="57">
        <f t="shared" si="0"/>
        <v>140.46600000000001</v>
      </c>
      <c r="V14" s="57">
        <f t="shared" si="0"/>
        <v>68.259</v>
      </c>
      <c r="W14" s="57">
        <f t="shared" si="0"/>
        <v>7.8620000000000001</v>
      </c>
      <c r="X14" s="57">
        <f t="shared" si="0"/>
        <v>13.108000000000001</v>
      </c>
      <c r="Y14" s="57">
        <f t="shared" si="0"/>
        <v>20.247</v>
      </c>
      <c r="Z14" s="58" t="str">
        <f t="shared" si="0"/>
        <v/>
      </c>
      <c r="AA14" s="59">
        <f>SUM(AA9:AA13)</f>
        <v>815.99400000000003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2.0139999999999998</v>
      </c>
      <c r="C18" s="72">
        <v>1.982</v>
      </c>
      <c r="D18" s="72">
        <v>2.004</v>
      </c>
      <c r="E18" s="72">
        <v>2.1</v>
      </c>
      <c r="F18" s="72">
        <v>2.3010000000000002</v>
      </c>
      <c r="G18" s="72">
        <v>2.6080000000000001</v>
      </c>
      <c r="H18" s="72">
        <v>2.895</v>
      </c>
      <c r="I18" s="72">
        <v>3.0249999999999999</v>
      </c>
      <c r="J18" s="72">
        <v>3.1059999999999999</v>
      </c>
      <c r="K18" s="72">
        <v>3.121</v>
      </c>
      <c r="L18" s="72">
        <v>3.1360000000000001</v>
      </c>
      <c r="M18" s="72">
        <v>3.1459999999999999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31.437999999999995</v>
      </c>
    </row>
    <row r="19" spans="1:27" ht="24.95" customHeight="1" x14ac:dyDescent="0.2">
      <c r="A19" s="70" t="s">
        <v>14</v>
      </c>
      <c r="B19" s="75">
        <v>0.23599999999999999</v>
      </c>
      <c r="C19" s="76">
        <v>0.23799999999999999</v>
      </c>
      <c r="D19" s="76">
        <v>0.24099999999999999</v>
      </c>
      <c r="E19" s="76">
        <v>0.24299999999999999</v>
      </c>
      <c r="F19" s="76">
        <v>0.246</v>
      </c>
      <c r="G19" s="76">
        <v>1.2E-2</v>
      </c>
      <c r="H19" s="76">
        <v>0.05</v>
      </c>
      <c r="I19" s="76">
        <v>0.183</v>
      </c>
      <c r="J19" s="76">
        <v>0.36499999999999999</v>
      </c>
      <c r="K19" s="76">
        <v>0.23</v>
      </c>
      <c r="L19" s="76">
        <v>0.222</v>
      </c>
      <c r="M19" s="76">
        <v>0.34499999999999997</v>
      </c>
      <c r="N19" s="76">
        <v>0.46899999999999997</v>
      </c>
      <c r="O19" s="76">
        <v>0.19900000000000001</v>
      </c>
      <c r="P19" s="76">
        <v>0.46400000000000002</v>
      </c>
      <c r="Q19" s="76">
        <v>0.42099999999999999</v>
      </c>
      <c r="R19" s="76">
        <v>0.42</v>
      </c>
      <c r="S19" s="76">
        <v>0.32400000000000001</v>
      </c>
      <c r="T19" s="76">
        <v>0.45900000000000002</v>
      </c>
      <c r="U19" s="76">
        <v>0.32300000000000001</v>
      </c>
      <c r="V19" s="76">
        <v>0.5</v>
      </c>
      <c r="W19" s="76">
        <v>0.5</v>
      </c>
      <c r="X19" s="76">
        <v>4.1500000000000004</v>
      </c>
      <c r="Y19" s="76">
        <v>3.6689999999999996</v>
      </c>
      <c r="Z19" s="73"/>
      <c r="AA19" s="74">
        <f>SUM(B19:Z19)</f>
        <v>14.509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2.25</v>
      </c>
      <c r="C22" s="83">
        <f t="shared" ref="C22:Z22" si="1">IF(LEN(C$2)&gt;0,SUM(C17:C21),"")</f>
        <v>2.2199999999999998</v>
      </c>
      <c r="D22" s="83">
        <f t="shared" si="1"/>
        <v>2.2450000000000001</v>
      </c>
      <c r="E22" s="83">
        <f t="shared" si="1"/>
        <v>2.343</v>
      </c>
      <c r="F22" s="83">
        <f t="shared" si="1"/>
        <v>2.5470000000000002</v>
      </c>
      <c r="G22" s="83">
        <f t="shared" si="1"/>
        <v>2.62</v>
      </c>
      <c r="H22" s="83">
        <f t="shared" si="1"/>
        <v>2.9449999999999998</v>
      </c>
      <c r="I22" s="83">
        <f t="shared" si="1"/>
        <v>3.2079999999999997</v>
      </c>
      <c r="J22" s="83">
        <f t="shared" si="1"/>
        <v>3.4710000000000001</v>
      </c>
      <c r="K22" s="83">
        <f t="shared" si="1"/>
        <v>3.351</v>
      </c>
      <c r="L22" s="83">
        <f t="shared" si="1"/>
        <v>3.3580000000000001</v>
      </c>
      <c r="M22" s="83">
        <f t="shared" si="1"/>
        <v>3.4909999999999997</v>
      </c>
      <c r="N22" s="83">
        <f t="shared" si="1"/>
        <v>0.46899999999999997</v>
      </c>
      <c r="O22" s="83">
        <f t="shared" si="1"/>
        <v>0.19900000000000001</v>
      </c>
      <c r="P22" s="83">
        <f t="shared" si="1"/>
        <v>0.46400000000000002</v>
      </c>
      <c r="Q22" s="83">
        <f t="shared" si="1"/>
        <v>0.42099999999999999</v>
      </c>
      <c r="R22" s="83">
        <f t="shared" si="1"/>
        <v>0.42</v>
      </c>
      <c r="S22" s="83">
        <f t="shared" si="1"/>
        <v>0.32400000000000001</v>
      </c>
      <c r="T22" s="83">
        <f t="shared" si="1"/>
        <v>0.45900000000000002</v>
      </c>
      <c r="U22" s="83">
        <f t="shared" si="1"/>
        <v>0.32300000000000001</v>
      </c>
      <c r="V22" s="83">
        <f t="shared" si="1"/>
        <v>0.5</v>
      </c>
      <c r="W22" s="83">
        <f t="shared" si="1"/>
        <v>0.5</v>
      </c>
      <c r="X22" s="83">
        <f t="shared" si="1"/>
        <v>4.1500000000000004</v>
      </c>
      <c r="Y22" s="83">
        <f t="shared" si="1"/>
        <v>3.6689999999999996</v>
      </c>
      <c r="Z22" s="84" t="str">
        <f t="shared" si="1"/>
        <v/>
      </c>
      <c r="AA22" s="85">
        <f>SUM(AA17:AA21)</f>
        <v>45.946999999999996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21.376999999999999</v>
      </c>
      <c r="C26" s="72">
        <v>18.681000000000001</v>
      </c>
      <c r="D26" s="72">
        <v>16.433</v>
      </c>
      <c r="E26" s="72">
        <v>15.157999999999999</v>
      </c>
      <c r="F26" s="72">
        <v>14.587999999999999</v>
      </c>
      <c r="G26" s="72">
        <v>16.927</v>
      </c>
      <c r="H26" s="72">
        <v>24.047000000000001</v>
      </c>
      <c r="I26" s="72">
        <v>22.661999999999999</v>
      </c>
      <c r="J26" s="72">
        <v>25.341000000000001</v>
      </c>
      <c r="K26" s="72">
        <v>27.686</v>
      </c>
      <c r="L26" s="72">
        <v>30.129000000000001</v>
      </c>
      <c r="M26" s="72">
        <v>32.307000000000002</v>
      </c>
      <c r="N26" s="72">
        <v>29.733000000000001</v>
      </c>
      <c r="O26" s="72">
        <v>24.207999999999998</v>
      </c>
      <c r="P26" s="72">
        <v>36.454999999999998</v>
      </c>
      <c r="Q26" s="72">
        <v>63.475000000000001</v>
      </c>
      <c r="R26" s="72">
        <v>47.33</v>
      </c>
      <c r="S26" s="72">
        <v>66.039000000000001</v>
      </c>
      <c r="T26" s="72">
        <v>70.281000000000006</v>
      </c>
      <c r="U26" s="72">
        <v>140.78899999999999</v>
      </c>
      <c r="V26" s="72">
        <v>68.759</v>
      </c>
      <c r="W26" s="72">
        <v>8.3620000000000001</v>
      </c>
      <c r="X26" s="72">
        <v>17.257999999999999</v>
      </c>
      <c r="Y26" s="72">
        <v>23.916</v>
      </c>
      <c r="Z26" s="73"/>
      <c r="AA26" s="74">
        <f>SUM(B26:Z26)</f>
        <v>861.94100000000003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21.376999999999999</v>
      </c>
      <c r="C28" s="57">
        <f t="shared" ref="C28:Z28" si="2">IF(LEN(C$2)&gt;0,SUM(C25:C27),"")</f>
        <v>18.681000000000001</v>
      </c>
      <c r="D28" s="57">
        <f t="shared" si="2"/>
        <v>16.433</v>
      </c>
      <c r="E28" s="57">
        <f t="shared" si="2"/>
        <v>15.157999999999999</v>
      </c>
      <c r="F28" s="57">
        <f t="shared" si="2"/>
        <v>14.587999999999999</v>
      </c>
      <c r="G28" s="57">
        <f t="shared" si="2"/>
        <v>16.927</v>
      </c>
      <c r="H28" s="57">
        <f t="shared" si="2"/>
        <v>24.047000000000001</v>
      </c>
      <c r="I28" s="57">
        <f t="shared" si="2"/>
        <v>22.661999999999999</v>
      </c>
      <c r="J28" s="57">
        <f t="shared" si="2"/>
        <v>25.341000000000001</v>
      </c>
      <c r="K28" s="57">
        <f t="shared" si="2"/>
        <v>27.686</v>
      </c>
      <c r="L28" s="57">
        <f t="shared" si="2"/>
        <v>30.129000000000001</v>
      </c>
      <c r="M28" s="57">
        <f t="shared" si="2"/>
        <v>32.307000000000002</v>
      </c>
      <c r="N28" s="57">
        <f t="shared" si="2"/>
        <v>29.733000000000001</v>
      </c>
      <c r="O28" s="57">
        <f t="shared" si="2"/>
        <v>24.207999999999998</v>
      </c>
      <c r="P28" s="57">
        <f t="shared" si="2"/>
        <v>36.454999999999998</v>
      </c>
      <c r="Q28" s="57">
        <f t="shared" si="2"/>
        <v>63.475000000000001</v>
      </c>
      <c r="R28" s="57">
        <f t="shared" si="2"/>
        <v>47.33</v>
      </c>
      <c r="S28" s="57">
        <f t="shared" si="2"/>
        <v>66.039000000000001</v>
      </c>
      <c r="T28" s="57">
        <f t="shared" si="2"/>
        <v>70.281000000000006</v>
      </c>
      <c r="U28" s="57">
        <f t="shared" si="2"/>
        <v>140.78899999999999</v>
      </c>
      <c r="V28" s="57">
        <f t="shared" si="2"/>
        <v>68.759</v>
      </c>
      <c r="W28" s="57">
        <f t="shared" si="2"/>
        <v>8.3620000000000001</v>
      </c>
      <c r="X28" s="57">
        <f t="shared" si="2"/>
        <v>17.257999999999999</v>
      </c>
      <c r="Y28" s="57">
        <f t="shared" si="2"/>
        <v>23.916</v>
      </c>
      <c r="Z28" s="58" t="str">
        <f t="shared" si="2"/>
        <v/>
      </c>
      <c r="AA28" s="59">
        <f>SUM(AA25:AA27)</f>
        <v>861.94100000000003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21.376999999999999</v>
      </c>
      <c r="C47" s="83">
        <f t="shared" ref="C47:Z47" si="8">IF(LEN(C$2)&gt;0,C14+C22+C36,"")</f>
        <v>18.680999999999997</v>
      </c>
      <c r="D47" s="83">
        <f t="shared" si="8"/>
        <v>16.433</v>
      </c>
      <c r="E47" s="83">
        <f t="shared" si="8"/>
        <v>15.157999999999999</v>
      </c>
      <c r="F47" s="83">
        <f t="shared" si="8"/>
        <v>14.588000000000001</v>
      </c>
      <c r="G47" s="83">
        <f t="shared" si="8"/>
        <v>16.927</v>
      </c>
      <c r="H47" s="83">
        <f t="shared" si="8"/>
        <v>24.047000000000001</v>
      </c>
      <c r="I47" s="83">
        <f t="shared" si="8"/>
        <v>22.661999999999999</v>
      </c>
      <c r="J47" s="83">
        <f t="shared" si="8"/>
        <v>25.341000000000001</v>
      </c>
      <c r="K47" s="83">
        <f t="shared" si="8"/>
        <v>27.686</v>
      </c>
      <c r="L47" s="83">
        <f t="shared" si="8"/>
        <v>30.129000000000001</v>
      </c>
      <c r="M47" s="83">
        <f t="shared" si="8"/>
        <v>32.307000000000002</v>
      </c>
      <c r="N47" s="83">
        <f t="shared" si="8"/>
        <v>29.733000000000004</v>
      </c>
      <c r="O47" s="83">
        <f t="shared" si="8"/>
        <v>24.208000000000002</v>
      </c>
      <c r="P47" s="83">
        <f t="shared" si="8"/>
        <v>36.454999999999998</v>
      </c>
      <c r="Q47" s="83">
        <f t="shared" si="8"/>
        <v>63.475000000000001</v>
      </c>
      <c r="R47" s="83">
        <f t="shared" si="8"/>
        <v>47.33</v>
      </c>
      <c r="S47" s="83">
        <f t="shared" si="8"/>
        <v>66.039000000000001</v>
      </c>
      <c r="T47" s="83">
        <f t="shared" si="8"/>
        <v>70.281000000000006</v>
      </c>
      <c r="U47" s="83">
        <f t="shared" si="8"/>
        <v>140.78900000000002</v>
      </c>
      <c r="V47" s="83">
        <f t="shared" si="8"/>
        <v>68.759</v>
      </c>
      <c r="W47" s="83">
        <f t="shared" si="8"/>
        <v>8.3620000000000001</v>
      </c>
      <c r="X47" s="83">
        <f t="shared" si="8"/>
        <v>17.258000000000003</v>
      </c>
      <c r="Y47" s="83">
        <f t="shared" si="8"/>
        <v>23.916</v>
      </c>
      <c r="Z47" s="84" t="str">
        <f t="shared" si="8"/>
        <v/>
      </c>
      <c r="AA47" s="100">
        <f>SUM(B47:Z47)</f>
        <v>861.94100000000003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21.376999999999999</v>
      </c>
      <c r="C4" s="18">
        <v>18.681000000000001</v>
      </c>
      <c r="D4" s="18">
        <v>16.433</v>
      </c>
      <c r="E4" s="18">
        <v>15.158000000000001</v>
      </c>
      <c r="F4" s="18">
        <v>14.588000000000001</v>
      </c>
      <c r="G4" s="18">
        <v>16.927</v>
      </c>
      <c r="H4" s="18">
        <v>24.047000000000001</v>
      </c>
      <c r="I4" s="18">
        <v>22.661999999999999</v>
      </c>
      <c r="J4" s="18">
        <v>25.341000000000001</v>
      </c>
      <c r="K4" s="18">
        <v>27.686000000000003</v>
      </c>
      <c r="L4" s="18">
        <v>30.129000000000001</v>
      </c>
      <c r="M4" s="18">
        <v>32.306999999999995</v>
      </c>
      <c r="N4" s="18">
        <v>29.733000000000001</v>
      </c>
      <c r="O4" s="18">
        <v>24.208000000000002</v>
      </c>
      <c r="P4" s="18">
        <v>36.454999999999998</v>
      </c>
      <c r="Q4" s="18">
        <v>63.474999999999994</v>
      </c>
      <c r="R4" s="18">
        <v>47.33</v>
      </c>
      <c r="S4" s="18">
        <v>66.038999999999987</v>
      </c>
      <c r="T4" s="18">
        <v>70.281000000000006</v>
      </c>
      <c r="U4" s="18">
        <v>140.78899999999999</v>
      </c>
      <c r="V4" s="18">
        <v>68.759</v>
      </c>
      <c r="W4" s="18">
        <v>8.3619999999999983</v>
      </c>
      <c r="X4" s="18">
        <v>17.257999999999999</v>
      </c>
      <c r="Y4" s="18">
        <v>23.916</v>
      </c>
      <c r="Z4" s="19"/>
      <c r="AA4" s="20">
        <f>SUM(B4:Z4)</f>
        <v>861.94100000000003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97.44</v>
      </c>
      <c r="C7" s="28">
        <v>88.51</v>
      </c>
      <c r="D7" s="28">
        <v>87.65</v>
      </c>
      <c r="E7" s="28">
        <v>87.61</v>
      </c>
      <c r="F7" s="28">
        <v>87.34</v>
      </c>
      <c r="G7" s="28">
        <v>88.01</v>
      </c>
      <c r="H7" s="28">
        <v>99.98</v>
      </c>
      <c r="I7" s="28">
        <v>110.81</v>
      </c>
      <c r="J7" s="28">
        <v>129.68</v>
      </c>
      <c r="K7" s="28">
        <v>130.63999999999999</v>
      </c>
      <c r="L7" s="28">
        <v>129.94999999999999</v>
      </c>
      <c r="M7" s="28">
        <v>131.46</v>
      </c>
      <c r="N7" s="28">
        <v>142.91</v>
      </c>
      <c r="O7" s="28">
        <v>145.08000000000001</v>
      </c>
      <c r="P7" s="28">
        <v>143.79</v>
      </c>
      <c r="Q7" s="28">
        <v>145.16</v>
      </c>
      <c r="R7" s="28">
        <v>143.38999999999999</v>
      </c>
      <c r="S7" s="28">
        <v>140.34</v>
      </c>
      <c r="T7" s="28">
        <v>138.94999999999999</v>
      </c>
      <c r="U7" s="28">
        <v>139.76</v>
      </c>
      <c r="V7" s="28">
        <v>137.54</v>
      </c>
      <c r="W7" s="28">
        <v>136.86000000000001</v>
      </c>
      <c r="X7" s="28">
        <v>137.72</v>
      </c>
      <c r="Y7" s="28">
        <v>141</v>
      </c>
      <c r="Z7" s="29"/>
      <c r="AA7" s="30">
        <v>123.39916666666666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0.94599999999999995</v>
      </c>
      <c r="P11" s="47"/>
      <c r="Q11" s="47"/>
      <c r="R11" s="47"/>
      <c r="S11" s="47"/>
      <c r="T11" s="47"/>
      <c r="U11" s="47">
        <v>30</v>
      </c>
      <c r="V11" s="47"/>
      <c r="W11" s="47"/>
      <c r="X11" s="47"/>
      <c r="Y11" s="47"/>
      <c r="Z11" s="48"/>
      <c r="AA11" s="49">
        <f>SUM(B11:Z11)</f>
        <v>30.946000000000002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>
        <v>18</v>
      </c>
      <c r="Q12" s="47">
        <v>39</v>
      </c>
      <c r="R12" s="47">
        <v>26</v>
      </c>
      <c r="S12" s="47">
        <v>47</v>
      </c>
      <c r="T12" s="47">
        <v>58</v>
      </c>
      <c r="U12" s="47">
        <v>96</v>
      </c>
      <c r="V12" s="47">
        <v>62.459000000000003</v>
      </c>
      <c r="W12" s="47"/>
      <c r="X12" s="47"/>
      <c r="Y12" s="47"/>
      <c r="Z12" s="48"/>
      <c r="AA12" s="49">
        <f>SUM(B12:Z12)</f>
        <v>346.459</v>
      </c>
    </row>
    <row r="13" spans="1:27" ht="24.95" customHeight="1" x14ac:dyDescent="0.2">
      <c r="A13" s="50" t="s">
        <v>9</v>
      </c>
      <c r="B13" s="51">
        <v>4.9939999999999998</v>
      </c>
      <c r="C13" s="52">
        <v>4.2469999999999999</v>
      </c>
      <c r="D13" s="52">
        <v>2.552</v>
      </c>
      <c r="E13" s="52">
        <v>2.4169999999999998</v>
      </c>
      <c r="F13" s="52">
        <v>2.5259999999999998</v>
      </c>
      <c r="G13" s="52">
        <v>2.2629999999999999</v>
      </c>
      <c r="H13" s="52">
        <v>3.8529999999999998</v>
      </c>
      <c r="I13" s="52">
        <v>4.7409999999999997</v>
      </c>
      <c r="J13" s="52">
        <v>0.67900000000000005</v>
      </c>
      <c r="K13" s="52">
        <v>0.38200000000000001</v>
      </c>
      <c r="L13" s="52">
        <v>0.28199999999999997</v>
      </c>
      <c r="M13" s="52">
        <v>0.32999999999999996</v>
      </c>
      <c r="N13" s="52"/>
      <c r="O13" s="52"/>
      <c r="P13" s="52"/>
      <c r="Q13" s="52"/>
      <c r="R13" s="52"/>
      <c r="S13" s="52">
        <v>1.343</v>
      </c>
      <c r="T13" s="52">
        <v>2.4079999999999999</v>
      </c>
      <c r="U13" s="52">
        <v>1.387</v>
      </c>
      <c r="V13" s="52">
        <v>2.931</v>
      </c>
      <c r="W13" s="52">
        <v>2.839</v>
      </c>
      <c r="X13" s="52">
        <v>1.956</v>
      </c>
      <c r="Y13" s="52">
        <v>0.76</v>
      </c>
      <c r="Z13" s="53"/>
      <c r="AA13" s="54">
        <f>SUM(B13:Z13)</f>
        <v>42.889999999999993</v>
      </c>
    </row>
    <row r="14" spans="1:27" ht="30" customHeight="1" thickBot="1" x14ac:dyDescent="0.25">
      <c r="A14" s="55" t="s">
        <v>10</v>
      </c>
      <c r="B14" s="56">
        <f>IF(LEN(B$2)&gt;0,SUM(B10:B13),"")</f>
        <v>4.9939999999999998</v>
      </c>
      <c r="C14" s="57">
        <f t="shared" ref="C14:Z14" si="0">IF(LEN(C$2)&gt;0,SUM(C10:C13),"")</f>
        <v>4.2469999999999999</v>
      </c>
      <c r="D14" s="57">
        <f t="shared" si="0"/>
        <v>2.552</v>
      </c>
      <c r="E14" s="57">
        <f t="shared" si="0"/>
        <v>2.4169999999999998</v>
      </c>
      <c r="F14" s="57">
        <f t="shared" si="0"/>
        <v>2.5259999999999998</v>
      </c>
      <c r="G14" s="57">
        <f t="shared" si="0"/>
        <v>2.2629999999999999</v>
      </c>
      <c r="H14" s="57">
        <f t="shared" si="0"/>
        <v>3.8529999999999998</v>
      </c>
      <c r="I14" s="57">
        <f t="shared" si="0"/>
        <v>4.7409999999999997</v>
      </c>
      <c r="J14" s="57">
        <f t="shared" si="0"/>
        <v>0.67900000000000005</v>
      </c>
      <c r="K14" s="57">
        <f t="shared" si="0"/>
        <v>0.38200000000000001</v>
      </c>
      <c r="L14" s="57">
        <f t="shared" si="0"/>
        <v>0.28199999999999997</v>
      </c>
      <c r="M14" s="57">
        <f t="shared" si="0"/>
        <v>0.32999999999999996</v>
      </c>
      <c r="N14" s="57">
        <f t="shared" si="0"/>
        <v>0</v>
      </c>
      <c r="O14" s="57">
        <f t="shared" si="0"/>
        <v>0.94599999999999995</v>
      </c>
      <c r="P14" s="57">
        <f t="shared" si="0"/>
        <v>18</v>
      </c>
      <c r="Q14" s="57">
        <f t="shared" si="0"/>
        <v>39</v>
      </c>
      <c r="R14" s="57">
        <f t="shared" si="0"/>
        <v>26</v>
      </c>
      <c r="S14" s="57">
        <f t="shared" si="0"/>
        <v>48.343000000000004</v>
      </c>
      <c r="T14" s="57">
        <f t="shared" si="0"/>
        <v>60.408000000000001</v>
      </c>
      <c r="U14" s="57">
        <f t="shared" si="0"/>
        <v>127.387</v>
      </c>
      <c r="V14" s="57">
        <f t="shared" si="0"/>
        <v>65.39</v>
      </c>
      <c r="W14" s="57">
        <f t="shared" si="0"/>
        <v>2.839</v>
      </c>
      <c r="X14" s="57">
        <f t="shared" si="0"/>
        <v>1.956</v>
      </c>
      <c r="Y14" s="57">
        <f t="shared" si="0"/>
        <v>0.76</v>
      </c>
      <c r="Z14" s="58" t="str">
        <f t="shared" si="0"/>
        <v/>
      </c>
      <c r="AA14" s="59">
        <f>SUM(AA9:AA13)</f>
        <v>420.29500000000002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16.382999999999999</v>
      </c>
      <c r="C19" s="76">
        <v>14.433999999999999</v>
      </c>
      <c r="D19" s="76">
        <v>13.881</v>
      </c>
      <c r="E19" s="76">
        <v>12.741000000000001</v>
      </c>
      <c r="F19" s="76">
        <v>12.062000000000001</v>
      </c>
      <c r="G19" s="76">
        <v>14.664</v>
      </c>
      <c r="H19" s="76">
        <v>20.193999999999999</v>
      </c>
      <c r="I19" s="76">
        <v>17.920999999999999</v>
      </c>
      <c r="J19" s="76">
        <v>24.662000000000003</v>
      </c>
      <c r="K19" s="76">
        <v>27.304000000000002</v>
      </c>
      <c r="L19" s="76">
        <v>29.847000000000001</v>
      </c>
      <c r="M19" s="76">
        <v>31.977</v>
      </c>
      <c r="N19" s="76">
        <v>29.733000000000001</v>
      </c>
      <c r="O19" s="76">
        <v>23.262</v>
      </c>
      <c r="P19" s="76">
        <v>18.454999999999998</v>
      </c>
      <c r="Q19" s="76">
        <v>24.474999999999998</v>
      </c>
      <c r="R19" s="76">
        <v>21.33</v>
      </c>
      <c r="S19" s="76">
        <v>17.695999999999998</v>
      </c>
      <c r="T19" s="76">
        <v>9.8730000000000011</v>
      </c>
      <c r="U19" s="76">
        <v>13.401999999999999</v>
      </c>
      <c r="V19" s="76">
        <v>3.3690000000000002</v>
      </c>
      <c r="W19" s="76">
        <v>5.5229999999999997</v>
      </c>
      <c r="X19" s="76">
        <v>15.302</v>
      </c>
      <c r="Y19" s="76">
        <v>23.155999999999999</v>
      </c>
      <c r="Z19" s="73"/>
      <c r="AA19" s="74">
        <f>SUM(B19:Z19)</f>
        <v>441.64600000000002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16.382999999999999</v>
      </c>
      <c r="C22" s="83">
        <f t="shared" si="1"/>
        <v>14.433999999999999</v>
      </c>
      <c r="D22" s="83">
        <f t="shared" si="1"/>
        <v>13.881</v>
      </c>
      <c r="E22" s="83">
        <f t="shared" si="1"/>
        <v>12.741000000000001</v>
      </c>
      <c r="F22" s="83">
        <f t="shared" si="1"/>
        <v>12.062000000000001</v>
      </c>
      <c r="G22" s="83">
        <f t="shared" si="1"/>
        <v>14.664</v>
      </c>
      <c r="H22" s="83">
        <f t="shared" si="1"/>
        <v>20.193999999999999</v>
      </c>
      <c r="I22" s="83">
        <f t="shared" si="1"/>
        <v>17.920999999999999</v>
      </c>
      <c r="J22" s="83">
        <f t="shared" si="1"/>
        <v>24.662000000000003</v>
      </c>
      <c r="K22" s="83">
        <f t="shared" si="1"/>
        <v>27.304000000000002</v>
      </c>
      <c r="L22" s="83">
        <f t="shared" si="1"/>
        <v>29.847000000000001</v>
      </c>
      <c r="M22" s="83">
        <f t="shared" si="1"/>
        <v>31.977</v>
      </c>
      <c r="N22" s="83">
        <f t="shared" si="1"/>
        <v>29.733000000000001</v>
      </c>
      <c r="O22" s="83">
        <f t="shared" si="1"/>
        <v>23.262</v>
      </c>
      <c r="P22" s="83">
        <f t="shared" si="1"/>
        <v>18.454999999999998</v>
      </c>
      <c r="Q22" s="83">
        <f t="shared" si="1"/>
        <v>24.474999999999998</v>
      </c>
      <c r="R22" s="83">
        <f t="shared" si="1"/>
        <v>21.33</v>
      </c>
      <c r="S22" s="83">
        <f t="shared" si="1"/>
        <v>17.695999999999998</v>
      </c>
      <c r="T22" s="83">
        <f t="shared" si="1"/>
        <v>9.8730000000000011</v>
      </c>
      <c r="U22" s="83">
        <f t="shared" si="1"/>
        <v>13.401999999999999</v>
      </c>
      <c r="V22" s="83">
        <f t="shared" si="1"/>
        <v>3.3690000000000002</v>
      </c>
      <c r="W22" s="83">
        <f t="shared" si="1"/>
        <v>5.5229999999999997</v>
      </c>
      <c r="X22" s="83">
        <f t="shared" si="1"/>
        <v>15.302</v>
      </c>
      <c r="Y22" s="83">
        <f t="shared" si="1"/>
        <v>23.155999999999999</v>
      </c>
      <c r="Z22" s="84">
        <f t="shared" si="1"/>
        <v>0</v>
      </c>
      <c r="AA22" s="85">
        <f t="shared" si="1"/>
        <v>441.64600000000002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21.376999999999999</v>
      </c>
      <c r="C26" s="72">
        <v>18.681000000000001</v>
      </c>
      <c r="D26" s="72">
        <v>16.433</v>
      </c>
      <c r="E26" s="72">
        <v>15.157999999999999</v>
      </c>
      <c r="F26" s="72">
        <v>14.587999999999999</v>
      </c>
      <c r="G26" s="72">
        <v>16.927</v>
      </c>
      <c r="H26" s="72">
        <v>24.047000000000001</v>
      </c>
      <c r="I26" s="72">
        <v>22.661999999999999</v>
      </c>
      <c r="J26" s="72">
        <v>25.341000000000001</v>
      </c>
      <c r="K26" s="72">
        <v>27.686</v>
      </c>
      <c r="L26" s="72">
        <v>30.129000000000001</v>
      </c>
      <c r="M26" s="72">
        <v>32.307000000000002</v>
      </c>
      <c r="N26" s="72">
        <v>29.733000000000001</v>
      </c>
      <c r="O26" s="72">
        <v>24.207999999999998</v>
      </c>
      <c r="P26" s="72">
        <v>36.454999999999998</v>
      </c>
      <c r="Q26" s="72">
        <v>63.475000000000001</v>
      </c>
      <c r="R26" s="72">
        <v>47.33</v>
      </c>
      <c r="S26" s="72">
        <v>66.039000000000001</v>
      </c>
      <c r="T26" s="72">
        <v>70.281000000000006</v>
      </c>
      <c r="U26" s="72">
        <v>140.78899999999999</v>
      </c>
      <c r="V26" s="72">
        <v>68.759</v>
      </c>
      <c r="W26" s="72">
        <v>8.3620000000000001</v>
      </c>
      <c r="X26" s="72">
        <v>17.257999999999999</v>
      </c>
      <c r="Y26" s="72">
        <v>23.916</v>
      </c>
      <c r="Z26" s="73"/>
      <c r="AA26" s="74">
        <f>SUM(B26:Z26)</f>
        <v>861.94100000000003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21.376999999999999</v>
      </c>
      <c r="C28" s="57">
        <f t="shared" si="2"/>
        <v>18.681000000000001</v>
      </c>
      <c r="D28" s="57">
        <f t="shared" si="2"/>
        <v>16.433</v>
      </c>
      <c r="E28" s="57">
        <f t="shared" si="2"/>
        <v>15.157999999999999</v>
      </c>
      <c r="F28" s="57">
        <f t="shared" si="2"/>
        <v>14.587999999999999</v>
      </c>
      <c r="G28" s="57">
        <f t="shared" si="2"/>
        <v>16.927</v>
      </c>
      <c r="H28" s="57">
        <f t="shared" si="2"/>
        <v>24.047000000000001</v>
      </c>
      <c r="I28" s="57">
        <f t="shared" si="2"/>
        <v>22.661999999999999</v>
      </c>
      <c r="J28" s="57">
        <f t="shared" si="2"/>
        <v>25.341000000000001</v>
      </c>
      <c r="K28" s="57">
        <f t="shared" si="2"/>
        <v>27.686</v>
      </c>
      <c r="L28" s="57">
        <f t="shared" si="2"/>
        <v>30.129000000000001</v>
      </c>
      <c r="M28" s="57">
        <f t="shared" si="2"/>
        <v>32.307000000000002</v>
      </c>
      <c r="N28" s="57">
        <f t="shared" si="2"/>
        <v>29.733000000000001</v>
      </c>
      <c r="O28" s="57">
        <f t="shared" si="2"/>
        <v>24.207999999999998</v>
      </c>
      <c r="P28" s="57">
        <f t="shared" si="2"/>
        <v>36.454999999999998</v>
      </c>
      <c r="Q28" s="57">
        <f t="shared" si="2"/>
        <v>63.475000000000001</v>
      </c>
      <c r="R28" s="57">
        <f t="shared" si="2"/>
        <v>47.33</v>
      </c>
      <c r="S28" s="57">
        <f t="shared" si="2"/>
        <v>66.039000000000001</v>
      </c>
      <c r="T28" s="57">
        <f t="shared" si="2"/>
        <v>70.281000000000006</v>
      </c>
      <c r="U28" s="57">
        <f t="shared" si="2"/>
        <v>140.78899999999999</v>
      </c>
      <c r="V28" s="57">
        <f t="shared" si="2"/>
        <v>68.759</v>
      </c>
      <c r="W28" s="57">
        <f t="shared" si="2"/>
        <v>8.3620000000000001</v>
      </c>
      <c r="X28" s="57">
        <f t="shared" si="2"/>
        <v>17.257999999999999</v>
      </c>
      <c r="Y28" s="57">
        <f t="shared" si="2"/>
        <v>23.916</v>
      </c>
      <c r="Z28" s="58">
        <f t="shared" si="2"/>
        <v>0</v>
      </c>
      <c r="AA28" s="59">
        <f t="shared" si="2"/>
        <v>861.94100000000003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21.376999999999999</v>
      </c>
      <c r="C47" s="83">
        <f t="shared" ref="C47:Z47" si="8">SUM(C10:C13)+C22+C36</f>
        <v>18.680999999999997</v>
      </c>
      <c r="D47" s="83">
        <f t="shared" si="8"/>
        <v>16.433</v>
      </c>
      <c r="E47" s="83">
        <f t="shared" si="8"/>
        <v>15.158000000000001</v>
      </c>
      <c r="F47" s="83">
        <f t="shared" si="8"/>
        <v>14.588000000000001</v>
      </c>
      <c r="G47" s="83">
        <f t="shared" si="8"/>
        <v>16.927</v>
      </c>
      <c r="H47" s="83">
        <f t="shared" si="8"/>
        <v>24.046999999999997</v>
      </c>
      <c r="I47" s="83">
        <f t="shared" si="8"/>
        <v>22.661999999999999</v>
      </c>
      <c r="J47" s="83">
        <f t="shared" si="8"/>
        <v>25.341000000000001</v>
      </c>
      <c r="K47" s="83">
        <f t="shared" si="8"/>
        <v>27.686000000000003</v>
      </c>
      <c r="L47" s="83">
        <f t="shared" si="8"/>
        <v>30.129000000000001</v>
      </c>
      <c r="M47" s="83">
        <f t="shared" si="8"/>
        <v>32.307000000000002</v>
      </c>
      <c r="N47" s="83">
        <f t="shared" si="8"/>
        <v>29.733000000000001</v>
      </c>
      <c r="O47" s="83">
        <f t="shared" si="8"/>
        <v>24.208000000000002</v>
      </c>
      <c r="P47" s="83">
        <f t="shared" si="8"/>
        <v>36.454999999999998</v>
      </c>
      <c r="Q47" s="83">
        <f t="shared" si="8"/>
        <v>63.474999999999994</v>
      </c>
      <c r="R47" s="83">
        <f t="shared" si="8"/>
        <v>47.33</v>
      </c>
      <c r="S47" s="83">
        <f t="shared" si="8"/>
        <v>66.039000000000001</v>
      </c>
      <c r="T47" s="83">
        <f t="shared" si="8"/>
        <v>70.281000000000006</v>
      </c>
      <c r="U47" s="83">
        <f t="shared" si="8"/>
        <v>140.78899999999999</v>
      </c>
      <c r="V47" s="83">
        <f t="shared" si="8"/>
        <v>68.759</v>
      </c>
      <c r="W47" s="83">
        <f t="shared" si="8"/>
        <v>8.3620000000000001</v>
      </c>
      <c r="X47" s="83">
        <f t="shared" si="8"/>
        <v>17.257999999999999</v>
      </c>
      <c r="Y47" s="83">
        <f t="shared" si="8"/>
        <v>23.916</v>
      </c>
      <c r="Z47" s="84">
        <f t="shared" si="8"/>
        <v>0</v>
      </c>
      <c r="AA47" s="100">
        <f>SUM(B47:Z47)</f>
        <v>861.94100000000003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2021-07-28T12:54:29Z</dcterms:created>
  <dcterms:modified xsi:type="dcterms:W3CDTF">2021-07-28T12:54:30Z</dcterms:modified>
</cp:coreProperties>
</file>