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[1]SPOT_Orders_OverView_01!$A$21:$A$36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<sst xmlns="http://schemas.openxmlformats.org/spreadsheetml/2006/main" count="110" uniqueCount="49">
  <si>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27/07/2021 15:50:44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</si>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</sst>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155</c:v>
                </c:pt>
                <c:pt idx="1">
                  <c:v>155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155</c:v>
                </c:pt>
                <c:pt idx="7">
                  <c:v>155</c:v>
                </c:pt>
                <c:pt idx="8">
                  <c:v>155</c:v>
                </c:pt>
                <c:pt idx="9">
                  <c:v>155</c:v>
                </c:pt>
                <c:pt idx="10">
                  <c:v>155</c:v>
                </c:pt>
                <c:pt idx="11">
                  <c:v>155</c:v>
                </c:pt>
                <c:pt idx="12">
                  <c:v>155</c:v>
                </c:pt>
                <c:pt idx="13">
                  <c:v>155</c:v>
                </c:pt>
                <c:pt idx="14">
                  <c:v>155</c:v>
                </c:pt>
                <c:pt idx="15">
                  <c:v>155</c:v>
                </c:pt>
                <c:pt idx="16">
                  <c:v>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6.15</c:v>
                </c:pt>
                <c:pt idx="6">
                  <c:v>0.218</c:v>
                </c:pt>
                <c:pt idx="7">
                  <c:v>3.669</c:v>
                </c:pt>
                <c:pt idx="8">
                  <c:v>8.3040000000000003</c:v>
                </c:pt>
                <c:pt idx="9">
                  <c:v>8.92</c:v>
                </c:pt>
                <c:pt idx="10">
                  <c:v>8.3759999999999994</c:v>
                </c:pt>
                <c:pt idx="11">
                  <c:v>6.657</c:v>
                </c:pt>
                <c:pt idx="12">
                  <c:v>12.077999999999999</c:v>
                </c:pt>
                <c:pt idx="13">
                  <c:v>13.244</c:v>
                </c:pt>
                <c:pt idx="14">
                  <c:v>11.626999999999999</c:v>
                </c:pt>
                <c:pt idx="15">
                  <c:v>10.207000000000001</c:v>
                </c:pt>
                <c:pt idx="16">
                  <c:v>8.98</c:v>
                </c:pt>
                <c:pt idx="17">
                  <c:v>23.36</c:v>
                </c:pt>
                <c:pt idx="19">
                  <c:v>1.407</c:v>
                </c:pt>
                <c:pt idx="23">
                  <c:v>27.076000000000001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9.9000000000000005E-2</c:v>
                </c:pt>
                <c:pt idx="1">
                  <c:v>2.2839999999999998</c:v>
                </c:pt>
                <c:pt idx="2">
                  <c:v>0.216</c:v>
                </c:pt>
                <c:pt idx="3">
                  <c:v>0.63500000000000001</c:v>
                </c:pt>
                <c:pt idx="4">
                  <c:v>0.04</c:v>
                </c:pt>
                <c:pt idx="7">
                  <c:v>8.2000000000000003E-2</c:v>
                </c:pt>
                <c:pt idx="8">
                  <c:v>1.4549999999999998</c:v>
                </c:pt>
                <c:pt idx="9">
                  <c:v>0.59199999999999997</c:v>
                </c:pt>
                <c:pt idx="10">
                  <c:v>6.4750000000000005</c:v>
                </c:pt>
                <c:pt idx="11">
                  <c:v>11.007</c:v>
                </c:pt>
                <c:pt idx="12">
                  <c:v>8.5630000000000006</c:v>
                </c:pt>
                <c:pt idx="13">
                  <c:v>0.78700000000000003</c:v>
                </c:pt>
                <c:pt idx="15">
                  <c:v>3.149</c:v>
                </c:pt>
                <c:pt idx="23">
                  <c:v>4.0199999999999996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5.8860000000000001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5322384"/>
        <c:axId val="3853227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165.518</c:v>
                </c:pt>
                <c:pt idx="1">
                  <c:v>161.20399999999998</c:v>
                </c:pt>
                <c:pt idx="2">
                  <c:v>159.15800000000002</c:v>
                </c:pt>
                <c:pt idx="3">
                  <c:v>159.45699999999999</c:v>
                </c:pt>
                <c:pt idx="4">
                  <c:v>159.602</c:v>
                </c:pt>
                <c:pt idx="5">
                  <c:v>164.92699999999999</c:v>
                </c:pt>
                <c:pt idx="6">
                  <c:v>164.84700000000001</c:v>
                </c:pt>
                <c:pt idx="7">
                  <c:v>163.73600000000002</c:v>
                </c:pt>
                <c:pt idx="8">
                  <c:v>170.28199999999998</c:v>
                </c:pt>
                <c:pt idx="9">
                  <c:v>170.36</c:v>
                </c:pt>
                <c:pt idx="10">
                  <c:v>175.83300000000003</c:v>
                </c:pt>
                <c:pt idx="11">
                  <c:v>180.18</c:v>
                </c:pt>
                <c:pt idx="12">
                  <c:v>178.79899999999998</c:v>
                </c:pt>
                <c:pt idx="13">
                  <c:v>172.31499999999997</c:v>
                </c:pt>
                <c:pt idx="14">
                  <c:v>169.81199999999998</c:v>
                </c:pt>
                <c:pt idx="15">
                  <c:v>177.47599999999997</c:v>
                </c:pt>
                <c:pt idx="16">
                  <c:v>74.285000000000011</c:v>
                </c:pt>
                <c:pt idx="17">
                  <c:v>26.43</c:v>
                </c:pt>
                <c:pt idx="18">
                  <c:v>7.915</c:v>
                </c:pt>
                <c:pt idx="19">
                  <c:v>4.4559999999999995</c:v>
                </c:pt>
                <c:pt idx="20">
                  <c:v>8.3940000000000019</c:v>
                </c:pt>
                <c:pt idx="21">
                  <c:v>6.77</c:v>
                </c:pt>
                <c:pt idx="22">
                  <c:v>10.103</c:v>
                </c:pt>
                <c:pt idx="23">
                  <c:v>35.801999999999992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322384"/>
        <c:axId val="3853227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97.41</c:v>
                </c:pt>
                <c:pt idx="1">
                  <c:v>90.35</c:v>
                </c:pt>
                <c:pt idx="2">
                  <c:v>84.42</c:v>
                </c:pt>
                <c:pt idx="3">
                  <c:v>83.84</c:v>
                </c:pt>
                <c:pt idx="4">
                  <c:v>83</c:v>
                </c:pt>
                <c:pt idx="5">
                  <c:v>80.150000000000006</c:v>
                </c:pt>
                <c:pt idx="6">
                  <c:v>95.44</c:v>
                </c:pt>
                <c:pt idx="7">
                  <c:v>112.29</c:v>
                </c:pt>
                <c:pt idx="8">
                  <c:v>119.23</c:v>
                </c:pt>
                <c:pt idx="9">
                  <c:v>117.61</c:v>
                </c:pt>
                <c:pt idx="10">
                  <c:v>125.73</c:v>
                </c:pt>
                <c:pt idx="11">
                  <c:v>137.08000000000001</c:v>
                </c:pt>
                <c:pt idx="12">
                  <c:v>141.47</c:v>
                </c:pt>
                <c:pt idx="13">
                  <c:v>138.77000000000001</c:v>
                </c:pt>
                <c:pt idx="14">
                  <c:v>138.46</c:v>
                </c:pt>
                <c:pt idx="15">
                  <c:v>138.59</c:v>
                </c:pt>
                <c:pt idx="16">
                  <c:v>138.01</c:v>
                </c:pt>
                <c:pt idx="17">
                  <c:v>138.85</c:v>
                </c:pt>
                <c:pt idx="18">
                  <c:v>134.34</c:v>
                </c:pt>
                <c:pt idx="19">
                  <c:v>135.80000000000001</c:v>
                </c:pt>
                <c:pt idx="20">
                  <c:v>126.01</c:v>
                </c:pt>
                <c:pt idx="21">
                  <c:v>125.05</c:v>
                </c:pt>
                <c:pt idx="22">
                  <c:v>115.14</c:v>
                </c:pt>
                <c:pt idx="23">
                  <c:v>114.82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998824"/>
        <c:axId val="147998432"/>
      </c:lineChart>
      <c:catAx>
        <c:axId val="385322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322776"/>
        <c:crosses val="autoZero"/>
        <c:auto val="1"/>
        <c:lblAlgn val="ctr"/>
        <c:lblOffset val="100"/>
        <c:noMultiLvlLbl val="0"/>
      </c:catAx>
      <c:valAx>
        <c:axId val="385322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322384"/>
        <c:crosses val="autoZero"/>
        <c:crossBetween val="between"/>
      </c:valAx>
      <c:valAx>
        <c:axId val="147998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7998824"/>
        <c:crosses val="max"/>
        <c:crossBetween val="between"/>
      </c:valAx>
      <c:catAx>
        <c:axId val="147998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7998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44405</v>
          </cell>
        </row>
        <row r="5">
          <cell r="C5" t="str">
            <v>LIDA1</v>
          </cell>
        </row>
        <row r="26">
          <cell r="C26">
            <v>2542</v>
          </cell>
        </row>
        <row r="27">
          <cell r="C27">
            <v>150.27300000000005</v>
          </cell>
        </row>
        <row r="28">
          <cell r="C28">
            <v>5.8860000000000001</v>
          </cell>
        </row>
        <row r="29">
          <cell r="C29">
            <v>0</v>
          </cell>
        </row>
        <row r="30">
          <cell r="C30">
            <v>39.403999999999996</v>
          </cell>
        </row>
        <row r="31">
          <cell r="C31">
            <v>0</v>
          </cell>
        </row>
        <row r="32">
          <cell r="C32">
            <v>31.437999999999995</v>
          </cell>
        </row>
        <row r="33">
          <cell r="C33">
            <v>98.660000000000011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251.62899999999999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184</v>
          </cell>
        </row>
        <row r="45">
          <cell r="C45">
            <v>2150.1680000000001</v>
          </cell>
        </row>
        <row r="46">
          <cell r="C46">
            <v>230.18099999999998</v>
          </cell>
        </row>
        <row r="47">
          <cell r="C47">
            <v>51.682999999999986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97.41</v>
          </cell>
          <cell r="C7">
            <v>90.35</v>
          </cell>
          <cell r="D7">
            <v>84.42</v>
          </cell>
          <cell r="E7">
            <v>83.84</v>
          </cell>
          <cell r="F7">
            <v>83</v>
          </cell>
          <cell r="G7">
            <v>80.150000000000006</v>
          </cell>
          <cell r="H7">
            <v>95.44</v>
          </cell>
          <cell r="I7">
            <v>112.29</v>
          </cell>
          <cell r="J7">
            <v>119.23</v>
          </cell>
          <cell r="K7">
            <v>117.61</v>
          </cell>
          <cell r="L7">
            <v>125.73</v>
          </cell>
          <cell r="M7">
            <v>137.08000000000001</v>
          </cell>
          <cell r="N7">
            <v>141.47</v>
          </cell>
          <cell r="O7">
            <v>138.77000000000001</v>
          </cell>
          <cell r="P7">
            <v>138.46</v>
          </cell>
          <cell r="Q7">
            <v>138.59</v>
          </cell>
          <cell r="R7">
            <v>138.01</v>
          </cell>
          <cell r="S7">
            <v>138.85</v>
          </cell>
          <cell r="T7">
            <v>134.34</v>
          </cell>
          <cell r="U7">
            <v>135.80000000000001</v>
          </cell>
          <cell r="V7">
            <v>126.01</v>
          </cell>
          <cell r="W7">
            <v>125.05</v>
          </cell>
          <cell r="X7">
            <v>115.14</v>
          </cell>
          <cell r="Y7">
            <v>114.82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62</v>
          </cell>
        </row>
        <row r="27">
          <cell r="S27">
            <v>16.463000000000001</v>
          </cell>
        </row>
        <row r="35">
          <cell r="H35">
            <v>0.218</v>
          </cell>
          <cell r="I35">
            <v>3.669</v>
          </cell>
          <cell r="J35">
            <v>5.1520000000000001</v>
          </cell>
          <cell r="K35">
            <v>4.46</v>
          </cell>
          <cell r="L35">
            <v>8.3759999999999994</v>
          </cell>
          <cell r="M35">
            <v>2.9180000000000001</v>
          </cell>
          <cell r="N35">
            <v>4</v>
          </cell>
          <cell r="O35">
            <v>5.1219999999999999</v>
          </cell>
          <cell r="P35">
            <v>5.7240000000000002</v>
          </cell>
          <cell r="Q35">
            <v>4.3840000000000003</v>
          </cell>
          <cell r="R35">
            <v>5.4</v>
          </cell>
          <cell r="S35">
            <v>6.8970000000000002</v>
          </cell>
          <cell r="U35">
            <v>1.407</v>
          </cell>
          <cell r="Y35">
            <v>13.538</v>
          </cell>
        </row>
        <row r="36">
          <cell r="B36">
            <v>6.15</v>
          </cell>
          <cell r="J36">
            <v>3.1520000000000001</v>
          </cell>
          <cell r="K36">
            <v>4.46</v>
          </cell>
          <cell r="M36">
            <v>3.7389999999999999</v>
          </cell>
          <cell r="N36">
            <v>8.0779999999999994</v>
          </cell>
          <cell r="O36">
            <v>8.1219999999999999</v>
          </cell>
          <cell r="P36">
            <v>5.9029999999999996</v>
          </cell>
          <cell r="Q36">
            <v>5.8230000000000004</v>
          </cell>
          <cell r="R36">
            <v>3.58</v>
          </cell>
          <cell r="Y36">
            <v>13.538</v>
          </cell>
        </row>
        <row r="46">
          <cell r="Q46">
            <v>5.8860000000000001</v>
          </cell>
        </row>
        <row r="57">
          <cell r="B57">
            <v>9.9000000000000005E-2</v>
          </cell>
          <cell r="C57">
            <v>2.2839999999999998</v>
          </cell>
          <cell r="D57">
            <v>0.216</v>
          </cell>
          <cell r="E57">
            <v>0.63500000000000001</v>
          </cell>
          <cell r="F57">
            <v>0.04</v>
          </cell>
          <cell r="I57">
            <v>8.2000000000000003E-2</v>
          </cell>
          <cell r="J57">
            <v>1.4549999999999998</v>
          </cell>
          <cell r="K57">
            <v>0.59199999999999997</v>
          </cell>
          <cell r="L57">
            <v>6.4750000000000005</v>
          </cell>
          <cell r="M57">
            <v>11.007</v>
          </cell>
          <cell r="N57">
            <v>8.5630000000000006</v>
          </cell>
          <cell r="O57">
            <v>0.78700000000000003</v>
          </cell>
          <cell r="Q57">
            <v>3.149</v>
          </cell>
          <cell r="Y57">
            <v>4.0199999999999996</v>
          </cell>
        </row>
        <row r="63">
          <cell r="B63">
            <v>2.0139999999999998</v>
          </cell>
          <cell r="C63">
            <v>1.982</v>
          </cell>
          <cell r="D63">
            <v>2.004</v>
          </cell>
          <cell r="E63">
            <v>2.1</v>
          </cell>
          <cell r="F63">
            <v>2.3010000000000002</v>
          </cell>
          <cell r="G63">
            <v>2.6080000000000001</v>
          </cell>
          <cell r="H63">
            <v>2.895</v>
          </cell>
          <cell r="I63">
            <v>3.0249999999999999</v>
          </cell>
          <cell r="J63">
            <v>3.1059999999999999</v>
          </cell>
          <cell r="K63">
            <v>3.121</v>
          </cell>
          <cell r="L63">
            <v>3.1360000000000001</v>
          </cell>
          <cell r="M63">
            <v>3.1459999999999999</v>
          </cell>
        </row>
        <row r="64">
          <cell r="B64">
            <v>2.2549999999999999</v>
          </cell>
          <cell r="C64">
            <v>1.9379999999999999</v>
          </cell>
          <cell r="D64">
            <v>1.9379999999999999</v>
          </cell>
          <cell r="E64">
            <v>1.722</v>
          </cell>
          <cell r="F64">
            <v>2.2610000000000001</v>
          </cell>
          <cell r="G64">
            <v>7.319</v>
          </cell>
          <cell r="H64">
            <v>6.734</v>
          </cell>
          <cell r="I64">
            <v>1.96</v>
          </cell>
          <cell r="J64">
            <v>2.4169999999999998</v>
          </cell>
          <cell r="K64">
            <v>2.7269999999999999</v>
          </cell>
          <cell r="L64">
            <v>2.8460000000000001</v>
          </cell>
          <cell r="M64">
            <v>4.37</v>
          </cell>
          <cell r="N64">
            <v>3.1579999999999999</v>
          </cell>
          <cell r="O64">
            <v>3.2839999999999998</v>
          </cell>
          <cell r="P64">
            <v>3.1850000000000001</v>
          </cell>
          <cell r="Q64">
            <v>3.234</v>
          </cell>
          <cell r="R64">
            <v>3.3050000000000002</v>
          </cell>
          <cell r="S64">
            <v>3.07</v>
          </cell>
          <cell r="T64">
            <v>7.9150000000000009</v>
          </cell>
          <cell r="U64">
            <v>3.0489999999999999</v>
          </cell>
          <cell r="V64">
            <v>8.3940000000000001</v>
          </cell>
          <cell r="W64">
            <v>6.77</v>
          </cell>
          <cell r="X64">
            <v>10.103</v>
          </cell>
          <cell r="Y64">
            <v>4.7060000000000004</v>
          </cell>
        </row>
      </sheetData>
      <sheetData sheetId="17">
        <row r="12">
          <cell r="M12">
            <v>92</v>
          </cell>
          <cell r="N12">
            <v>92</v>
          </cell>
        </row>
        <row r="23">
          <cell r="D23">
            <v>155</v>
          </cell>
          <cell r="E23">
            <v>155</v>
          </cell>
          <cell r="F23">
            <v>155</v>
          </cell>
          <cell r="G23">
            <v>155</v>
          </cell>
        </row>
        <row r="24">
          <cell r="B24">
            <v>70</v>
          </cell>
          <cell r="H24">
            <v>75</v>
          </cell>
          <cell r="I24">
            <v>75</v>
          </cell>
          <cell r="J24">
            <v>75</v>
          </cell>
          <cell r="K24">
            <v>75</v>
          </cell>
          <cell r="L24">
            <v>75</v>
          </cell>
          <cell r="M24">
            <v>63</v>
          </cell>
          <cell r="N24">
            <v>63</v>
          </cell>
          <cell r="Q24">
            <v>64.885999999999996</v>
          </cell>
        </row>
        <row r="25">
          <cell r="C25">
            <v>70</v>
          </cell>
        </row>
        <row r="26">
          <cell r="B26">
            <v>85</v>
          </cell>
          <cell r="H26">
            <v>80</v>
          </cell>
          <cell r="I26">
            <v>80</v>
          </cell>
          <cell r="J26">
            <v>80</v>
          </cell>
          <cell r="K26">
            <v>80</v>
          </cell>
          <cell r="L26">
            <v>80</v>
          </cell>
        </row>
        <row r="27">
          <cell r="C27">
            <v>85</v>
          </cell>
          <cell r="O27">
            <v>60.73</v>
          </cell>
          <cell r="P27">
            <v>71.171000000000006</v>
          </cell>
          <cell r="Q27">
            <v>96</v>
          </cell>
          <cell r="R27">
            <v>26.381</v>
          </cell>
        </row>
        <row r="45">
          <cell r="O45">
            <v>94.27</v>
          </cell>
          <cell r="P45">
            <v>83.828999999999994</v>
          </cell>
          <cell r="S45">
            <v>16.463000000000001</v>
          </cell>
        </row>
        <row r="46">
          <cell r="R46">
            <v>35.619</v>
          </cell>
        </row>
        <row r="57">
          <cell r="B57">
            <v>2.234</v>
          </cell>
          <cell r="C57">
            <v>0.70699999999999996</v>
          </cell>
          <cell r="D57">
            <v>0.66100000000000003</v>
          </cell>
          <cell r="E57">
            <v>0.36799999999999999</v>
          </cell>
          <cell r="F57">
            <v>1.367</v>
          </cell>
          <cell r="G57">
            <v>7.1199999999999992</v>
          </cell>
          <cell r="H57">
            <v>5.8449999999999998</v>
          </cell>
          <cell r="I57">
            <v>2.4449999999999998</v>
          </cell>
          <cell r="J57">
            <v>1.456</v>
          </cell>
          <cell r="K57">
            <v>0.59800000000000009</v>
          </cell>
          <cell r="O57">
            <v>1.5449999999999999</v>
          </cell>
          <cell r="P57">
            <v>1.7629999999999999</v>
          </cell>
          <cell r="Q57">
            <v>1.4159999999999999</v>
          </cell>
          <cell r="R57">
            <v>2.4580000000000002</v>
          </cell>
          <cell r="S57">
            <v>0.65300000000000002</v>
          </cell>
          <cell r="T57">
            <v>4.1319999999999997</v>
          </cell>
          <cell r="U57">
            <v>1.6309999999999998</v>
          </cell>
          <cell r="V57">
            <v>4.431</v>
          </cell>
          <cell r="W57">
            <v>3.5760000000000001</v>
          </cell>
          <cell r="X57">
            <v>6.5229999999999997</v>
          </cell>
          <cell r="Y57">
            <v>0.754</v>
          </cell>
        </row>
        <row r="64">
          <cell r="B64">
            <v>8.2840000000000007</v>
          </cell>
          <cell r="C64">
            <v>5.4969999999999999</v>
          </cell>
          <cell r="D64">
            <v>3.4969999999999999</v>
          </cell>
          <cell r="E64">
            <v>4.0889999999999995</v>
          </cell>
          <cell r="F64">
            <v>3.2350000000000003</v>
          </cell>
          <cell r="G64">
            <v>2.8070000000000004</v>
          </cell>
          <cell r="H64">
            <v>4.0019999999999998</v>
          </cell>
          <cell r="I64">
            <v>6.2910000000000004</v>
          </cell>
          <cell r="J64">
            <v>13.826000000000001</v>
          </cell>
          <cell r="K64">
            <v>14.761999999999999</v>
          </cell>
          <cell r="L64">
            <v>20.833000000000002</v>
          </cell>
          <cell r="M64">
            <v>25.18</v>
          </cell>
          <cell r="N64">
            <v>23.798999999999999</v>
          </cell>
          <cell r="O64">
            <v>15.77</v>
          </cell>
          <cell r="P64">
            <v>13.048999999999999</v>
          </cell>
          <cell r="Q64">
            <v>15.174000000000001</v>
          </cell>
          <cell r="R64">
            <v>9.827</v>
          </cell>
          <cell r="S64">
            <v>9.3140000000000001</v>
          </cell>
          <cell r="T64">
            <v>3.7830000000000004</v>
          </cell>
          <cell r="U64">
            <v>2.8249999999999997</v>
          </cell>
          <cell r="V64">
            <v>3.9630000000000001</v>
          </cell>
          <cell r="W64">
            <v>3.194</v>
          </cell>
          <cell r="X64">
            <v>3.58</v>
          </cell>
          <cell r="Y64">
            <v>35.047999999999995</v>
          </cell>
        </row>
      </sheetData>
      <sheetData sheetId="18">
        <row r="7">
          <cell r="B7">
            <v>97.41</v>
          </cell>
          <cell r="C7">
            <v>90.35</v>
          </cell>
          <cell r="D7">
            <v>84.42</v>
          </cell>
          <cell r="E7">
            <v>83.84</v>
          </cell>
          <cell r="F7">
            <v>83</v>
          </cell>
          <cell r="G7">
            <v>80.150000000000006</v>
          </cell>
          <cell r="H7">
            <v>95.44</v>
          </cell>
          <cell r="I7">
            <v>112.29</v>
          </cell>
          <cell r="J7">
            <v>119.23</v>
          </cell>
          <cell r="K7">
            <v>117.61</v>
          </cell>
          <cell r="L7">
            <v>125.73</v>
          </cell>
          <cell r="M7">
            <v>137.08000000000001</v>
          </cell>
          <cell r="N7">
            <v>141.47</v>
          </cell>
          <cell r="O7">
            <v>138.77000000000001</v>
          </cell>
          <cell r="P7">
            <v>138.46</v>
          </cell>
          <cell r="Q7">
            <v>138.59</v>
          </cell>
          <cell r="R7">
            <v>138.01</v>
          </cell>
          <cell r="S7">
            <v>138.85</v>
          </cell>
          <cell r="T7">
            <v>134.34</v>
          </cell>
          <cell r="U7">
            <v>135.80000000000001</v>
          </cell>
          <cell r="V7">
            <v>126.01</v>
          </cell>
          <cell r="W7">
            <v>125.05</v>
          </cell>
          <cell r="X7">
            <v>115.14</v>
          </cell>
          <cell r="Y7">
            <v>114.82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ELINOIL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44403</v>
          </cell>
        </row>
        <row r="4">
          <cell r="B4">
            <v>44403</v>
          </cell>
        </row>
        <row r="5">
          <cell r="B5">
            <v>44403</v>
          </cell>
        </row>
        <row r="6">
          <cell r="B6">
            <v>44403</v>
          </cell>
        </row>
        <row r="7">
          <cell r="B7">
            <v>44403</v>
          </cell>
        </row>
        <row r="8">
          <cell r="B8">
            <v>44403</v>
          </cell>
        </row>
        <row r="9">
          <cell r="B9">
            <v>44403</v>
          </cell>
        </row>
        <row r="10">
          <cell r="B10">
            <v>44403</v>
          </cell>
        </row>
        <row r="11">
          <cell r="B11">
            <v>44403</v>
          </cell>
        </row>
        <row r="12">
          <cell r="B12">
            <v>44403</v>
          </cell>
        </row>
        <row r="13">
          <cell r="B13">
            <v>44403</v>
          </cell>
        </row>
        <row r="14">
          <cell r="B14">
            <v>44403</v>
          </cell>
        </row>
        <row r="15">
          <cell r="B15">
            <v>44403</v>
          </cell>
        </row>
        <row r="16">
          <cell r="B16">
            <v>44403</v>
          </cell>
        </row>
      </sheetData>
      <sheetData sheetId="41">
        <row r="2">
          <cell r="C2">
            <v>44406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905.06370000000004</v>
          </cell>
          <cell r="J12">
            <v>905.06399999999996</v>
          </cell>
          <cell r="K12">
            <v>903.56500000000005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34.323399999999999</v>
          </cell>
          <cell r="J22">
            <v>34.323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98.4024</v>
          </cell>
          <cell r="J23">
            <v>98.402000000000001</v>
          </cell>
          <cell r="K23">
            <v>98.402000000000001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262.57</v>
          </cell>
          <cell r="J27">
            <v>262.57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165.518</v>
      </c>
      <c r="C4" s="18">
        <v>161.20399999999998</v>
      </c>
      <c r="D4" s="18">
        <v>159.15799999999999</v>
      </c>
      <c r="E4" s="18">
        <v>159.45699999999999</v>
      </c>
      <c r="F4" s="18">
        <v>159.60199999999998</v>
      </c>
      <c r="G4" s="18">
        <v>164.92699999999999</v>
      </c>
      <c r="H4" s="18">
        <v>164.84700000000001</v>
      </c>
      <c r="I4" s="18">
        <v>163.73600000000002</v>
      </c>
      <c r="J4" s="18">
        <v>170.28199999999995</v>
      </c>
      <c r="K4" s="18">
        <v>170.36000000000004</v>
      </c>
      <c r="L4" s="18">
        <v>175.83300000000003</v>
      </c>
      <c r="M4" s="18">
        <v>180.18</v>
      </c>
      <c r="N4" s="18">
        <v>178.79900000000001</v>
      </c>
      <c r="O4" s="18">
        <v>172.315</v>
      </c>
      <c r="P4" s="18">
        <v>169.81199999999998</v>
      </c>
      <c r="Q4" s="18">
        <v>177.47600000000003</v>
      </c>
      <c r="R4" s="18">
        <v>74.285000000000011</v>
      </c>
      <c r="S4" s="18">
        <v>26.43</v>
      </c>
      <c r="T4" s="18">
        <v>7.9150000000000009</v>
      </c>
      <c r="U4" s="18">
        <v>4.4559999999999995</v>
      </c>
      <c r="V4" s="18">
        <v>8.3940000000000001</v>
      </c>
      <c r="W4" s="18">
        <v>6.77</v>
      </c>
      <c r="X4" s="18">
        <v>10.103</v>
      </c>
      <c r="Y4" s="18">
        <v>35.802</v>
      </c>
      <c r="Z4" s="19"/>
      <c r="AA4" s="20">
        <f>SUM(B4:Z4)</f>
        <v>2867.6610000000001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97.41</v>
      </c>
      <c r="C7" s="28">
        <v>90.35</v>
      </c>
      <c r="D7" s="28">
        <v>84.42</v>
      </c>
      <c r="E7" s="28">
        <v>83.84</v>
      </c>
      <c r="F7" s="28">
        <v>83</v>
      </c>
      <c r="G7" s="28">
        <v>80.150000000000006</v>
      </c>
      <c r="H7" s="28">
        <v>95.44</v>
      </c>
      <c r="I7" s="28">
        <v>112.29</v>
      </c>
      <c r="J7" s="28">
        <v>119.23</v>
      </c>
      <c r="K7" s="28">
        <v>117.61</v>
      </c>
      <c r="L7" s="28">
        <v>125.73</v>
      </c>
      <c r="M7" s="28">
        <v>137.08000000000001</v>
      </c>
      <c r="N7" s="28">
        <v>141.47</v>
      </c>
      <c r="O7" s="28">
        <v>138.77000000000001</v>
      </c>
      <c r="P7" s="28">
        <v>138.46</v>
      </c>
      <c r="Q7" s="28">
        <v>138.59</v>
      </c>
      <c r="R7" s="28">
        <v>138.01</v>
      </c>
      <c r="S7" s="28">
        <v>138.85</v>
      </c>
      <c r="T7" s="28">
        <v>134.34</v>
      </c>
      <c r="U7" s="28">
        <v>135.80000000000001</v>
      </c>
      <c r="V7" s="28">
        <v>126.01</v>
      </c>
      <c r="W7" s="28">
        <v>125.05</v>
      </c>
      <c r="X7" s="28">
        <v>115.14</v>
      </c>
      <c r="Y7" s="28">
        <v>114.82</v>
      </c>
      <c r="Z7" s="29"/>
      <c r="AA7" s="30">
        <f>IF(SUM(GR_MAINLAND_MCP_SUM_SELL)&lt;&gt;0,AVERAGEIF(GR_MAINLAND_MCP_SUM_SELL,"&lt;&gt;"""),"")</f>
        <v>117.16083333333336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155</v>
      </c>
      <c r="C10" s="42">
        <v>155</v>
      </c>
      <c r="D10" s="42">
        <v>155</v>
      </c>
      <c r="E10" s="42">
        <v>155</v>
      </c>
      <c r="F10" s="42">
        <v>155</v>
      </c>
      <c r="G10" s="42">
        <v>155</v>
      </c>
      <c r="H10" s="42">
        <v>155</v>
      </c>
      <c r="I10" s="42">
        <v>155</v>
      </c>
      <c r="J10" s="42">
        <v>155</v>
      </c>
      <c r="K10" s="42">
        <v>155</v>
      </c>
      <c r="L10" s="42">
        <v>155</v>
      </c>
      <c r="M10" s="42">
        <v>155</v>
      </c>
      <c r="N10" s="42">
        <v>155</v>
      </c>
      <c r="O10" s="42">
        <v>155</v>
      </c>
      <c r="P10" s="42">
        <v>155</v>
      </c>
      <c r="Q10" s="42">
        <v>155</v>
      </c>
      <c r="R10" s="42">
        <v>62</v>
      </c>
      <c r="S10" s="42"/>
      <c r="T10" s="42"/>
      <c r="U10" s="42"/>
      <c r="V10" s="42"/>
      <c r="W10" s="42"/>
      <c r="X10" s="42"/>
      <c r="Y10" s="42"/>
      <c r="Z10" s="43"/>
      <c r="AA10" s="44">
        <f>SUM(B10:Z10)</f>
        <v>2542</v>
      </c>
    </row>
    <row r="11" spans="1:27" ht="24.95" customHeight="1" x14ac:dyDescent="0.2">
      <c r="A11" s="45" t="s">
        <v>7</v>
      </c>
      <c r="B11" s="46">
        <v>6.15</v>
      </c>
      <c r="C11" s="47"/>
      <c r="D11" s="47"/>
      <c r="E11" s="47"/>
      <c r="F11" s="47"/>
      <c r="G11" s="47"/>
      <c r="H11" s="47">
        <v>0.218</v>
      </c>
      <c r="I11" s="47">
        <v>3.669</v>
      </c>
      <c r="J11" s="47">
        <v>8.3040000000000003</v>
      </c>
      <c r="K11" s="47">
        <v>8.92</v>
      </c>
      <c r="L11" s="47">
        <v>8.3759999999999994</v>
      </c>
      <c r="M11" s="47">
        <v>6.657</v>
      </c>
      <c r="N11" s="47">
        <v>12.077999999999999</v>
      </c>
      <c r="O11" s="47">
        <v>13.244</v>
      </c>
      <c r="P11" s="47">
        <v>11.626999999999999</v>
      </c>
      <c r="Q11" s="47">
        <v>10.207000000000001</v>
      </c>
      <c r="R11" s="47">
        <v>8.98</v>
      </c>
      <c r="S11" s="47">
        <v>23.36</v>
      </c>
      <c r="T11" s="47"/>
      <c r="U11" s="47">
        <v>1.407</v>
      </c>
      <c r="V11" s="47"/>
      <c r="W11" s="47"/>
      <c r="X11" s="47"/>
      <c r="Y11" s="47">
        <v>27.076000000000001</v>
      </c>
      <c r="Z11" s="48"/>
      <c r="AA11" s="49">
        <f>SUM(B11:Z11)</f>
        <v>150.273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>
        <v>5.8860000000000001</v>
      </c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5.8860000000000001</v>
      </c>
    </row>
    <row r="13" spans="1:27" ht="24.95" customHeight="1" x14ac:dyDescent="0.2">
      <c r="A13" s="50" t="s">
        <v>9</v>
      </c>
      <c r="B13" s="51">
        <v>9.9000000000000005E-2</v>
      </c>
      <c r="C13" s="52">
        <v>2.2839999999999998</v>
      </c>
      <c r="D13" s="52">
        <v>0.216</v>
      </c>
      <c r="E13" s="52">
        <v>0.63500000000000001</v>
      </c>
      <c r="F13" s="52">
        <v>0.04</v>
      </c>
      <c r="G13" s="52"/>
      <c r="H13" s="52"/>
      <c r="I13" s="52">
        <v>8.2000000000000003E-2</v>
      </c>
      <c r="J13" s="52">
        <v>1.4549999999999998</v>
      </c>
      <c r="K13" s="52">
        <v>0.59199999999999997</v>
      </c>
      <c r="L13" s="52">
        <v>6.4750000000000005</v>
      </c>
      <c r="M13" s="52">
        <v>11.007</v>
      </c>
      <c r="N13" s="52">
        <v>8.5630000000000006</v>
      </c>
      <c r="O13" s="52">
        <v>0.78700000000000003</v>
      </c>
      <c r="P13" s="52"/>
      <c r="Q13" s="52">
        <v>3.149</v>
      </c>
      <c r="R13" s="52"/>
      <c r="S13" s="52"/>
      <c r="T13" s="52"/>
      <c r="U13" s="52"/>
      <c r="V13" s="52"/>
      <c r="W13" s="52"/>
      <c r="X13" s="52"/>
      <c r="Y13" s="52">
        <v>4.0199999999999996</v>
      </c>
      <c r="Z13" s="53"/>
      <c r="AA13" s="54">
        <f>SUM(B13:Z13)</f>
        <v>39.403999999999996</v>
      </c>
    </row>
    <row r="14" spans="1:27" ht="30" customHeight="1" thickBot="1" x14ac:dyDescent="0.25">
      <c r="A14" s="55" t="s">
        <v>10</v>
      </c>
      <c r="B14" s="56">
        <f>IF(LEN(B$2)&gt;0,SUM(B10:B13),"")</f>
        <v>161.249</v>
      </c>
      <c r="C14" s="57">
        <f t="shared" ref="C14:Z14" si="0">IF(LEN(C$2)&gt;0,SUM(C10:C13),"")</f>
        <v>157.28399999999999</v>
      </c>
      <c r="D14" s="57">
        <f t="shared" si="0"/>
        <v>155.21600000000001</v>
      </c>
      <c r="E14" s="57">
        <f t="shared" si="0"/>
        <v>155.63499999999999</v>
      </c>
      <c r="F14" s="57">
        <f t="shared" si="0"/>
        <v>155.04</v>
      </c>
      <c r="G14" s="57">
        <f t="shared" si="0"/>
        <v>155</v>
      </c>
      <c r="H14" s="57">
        <f t="shared" si="0"/>
        <v>155.21799999999999</v>
      </c>
      <c r="I14" s="57">
        <f t="shared" si="0"/>
        <v>158.751</v>
      </c>
      <c r="J14" s="57">
        <f t="shared" si="0"/>
        <v>164.75900000000001</v>
      </c>
      <c r="K14" s="57">
        <f t="shared" si="0"/>
        <v>164.512</v>
      </c>
      <c r="L14" s="57">
        <f t="shared" si="0"/>
        <v>169.851</v>
      </c>
      <c r="M14" s="57">
        <f t="shared" si="0"/>
        <v>172.66400000000002</v>
      </c>
      <c r="N14" s="57">
        <f t="shared" si="0"/>
        <v>175.64099999999999</v>
      </c>
      <c r="O14" s="57">
        <f t="shared" si="0"/>
        <v>169.03100000000001</v>
      </c>
      <c r="P14" s="57">
        <f t="shared" si="0"/>
        <v>166.62700000000001</v>
      </c>
      <c r="Q14" s="57">
        <f t="shared" si="0"/>
        <v>174.24199999999999</v>
      </c>
      <c r="R14" s="57">
        <f t="shared" si="0"/>
        <v>70.98</v>
      </c>
      <c r="S14" s="57">
        <f t="shared" si="0"/>
        <v>23.36</v>
      </c>
      <c r="T14" s="57">
        <f t="shared" si="0"/>
        <v>0</v>
      </c>
      <c r="U14" s="57">
        <f t="shared" si="0"/>
        <v>1.407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31.096</v>
      </c>
      <c r="Z14" s="58" t="str">
        <f t="shared" si="0"/>
        <v/>
      </c>
      <c r="AA14" s="59">
        <f>SUM(AA9:AA13)</f>
        <v>2737.5630000000001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2.0139999999999998</v>
      </c>
      <c r="C18" s="72">
        <v>1.982</v>
      </c>
      <c r="D18" s="72">
        <v>2.004</v>
      </c>
      <c r="E18" s="72">
        <v>2.1</v>
      </c>
      <c r="F18" s="72">
        <v>2.3010000000000002</v>
      </c>
      <c r="G18" s="72">
        <v>2.6080000000000001</v>
      </c>
      <c r="H18" s="72">
        <v>2.895</v>
      </c>
      <c r="I18" s="72">
        <v>3.0249999999999999</v>
      </c>
      <c r="J18" s="72">
        <v>3.1059999999999999</v>
      </c>
      <c r="K18" s="72">
        <v>3.121</v>
      </c>
      <c r="L18" s="72">
        <v>3.1360000000000001</v>
      </c>
      <c r="M18" s="72">
        <v>3.1459999999999999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31.437999999999995</v>
      </c>
    </row>
    <row r="19" spans="1:27" ht="24.95" customHeight="1" x14ac:dyDescent="0.2">
      <c r="A19" s="70" t="s">
        <v>14</v>
      </c>
      <c r="B19" s="75">
        <v>2.2549999999999999</v>
      </c>
      <c r="C19" s="76">
        <v>1.9379999999999999</v>
      </c>
      <c r="D19" s="76">
        <v>1.9379999999999999</v>
      </c>
      <c r="E19" s="76">
        <v>1.722</v>
      </c>
      <c r="F19" s="76">
        <v>2.2610000000000001</v>
      </c>
      <c r="G19" s="76">
        <v>7.319</v>
      </c>
      <c r="H19" s="76">
        <v>6.734</v>
      </c>
      <c r="I19" s="76">
        <v>1.96</v>
      </c>
      <c r="J19" s="76">
        <v>2.4169999999999998</v>
      </c>
      <c r="K19" s="76">
        <v>2.7269999999999999</v>
      </c>
      <c r="L19" s="76">
        <v>2.8460000000000001</v>
      </c>
      <c r="M19" s="76">
        <v>4.37</v>
      </c>
      <c r="N19" s="76">
        <v>3.1579999999999999</v>
      </c>
      <c r="O19" s="76">
        <v>3.2839999999999998</v>
      </c>
      <c r="P19" s="76">
        <v>3.1850000000000001</v>
      </c>
      <c r="Q19" s="76">
        <v>3.234</v>
      </c>
      <c r="R19" s="76">
        <v>3.3050000000000002</v>
      </c>
      <c r="S19" s="76">
        <v>3.07</v>
      </c>
      <c r="T19" s="76">
        <v>7.9150000000000009</v>
      </c>
      <c r="U19" s="76">
        <v>3.0489999999999999</v>
      </c>
      <c r="V19" s="76">
        <v>8.3940000000000001</v>
      </c>
      <c r="W19" s="76">
        <v>6.77</v>
      </c>
      <c r="X19" s="76">
        <v>10.103</v>
      </c>
      <c r="Y19" s="76">
        <v>4.7060000000000004</v>
      </c>
      <c r="Z19" s="73"/>
      <c r="AA19" s="74">
        <f>SUM(B19:Z19)</f>
        <v>98.660000000000011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4.2690000000000001</v>
      </c>
      <c r="C22" s="83">
        <f t="shared" ref="C22:Z22" si="1">IF(LEN(C$2)&gt;0,SUM(C17:C21),"")</f>
        <v>3.92</v>
      </c>
      <c r="D22" s="83">
        <f t="shared" si="1"/>
        <v>3.9420000000000002</v>
      </c>
      <c r="E22" s="83">
        <f t="shared" si="1"/>
        <v>3.8220000000000001</v>
      </c>
      <c r="F22" s="83">
        <f t="shared" si="1"/>
        <v>4.5620000000000003</v>
      </c>
      <c r="G22" s="83">
        <f t="shared" si="1"/>
        <v>9.9269999999999996</v>
      </c>
      <c r="H22" s="83">
        <f t="shared" si="1"/>
        <v>9.6289999999999996</v>
      </c>
      <c r="I22" s="83">
        <f t="shared" si="1"/>
        <v>4.9849999999999994</v>
      </c>
      <c r="J22" s="83">
        <f t="shared" si="1"/>
        <v>5.5229999999999997</v>
      </c>
      <c r="K22" s="83">
        <f t="shared" si="1"/>
        <v>5.8479999999999999</v>
      </c>
      <c r="L22" s="83">
        <f t="shared" si="1"/>
        <v>5.9820000000000002</v>
      </c>
      <c r="M22" s="83">
        <f t="shared" si="1"/>
        <v>7.516</v>
      </c>
      <c r="N22" s="83">
        <f t="shared" si="1"/>
        <v>3.1579999999999999</v>
      </c>
      <c r="O22" s="83">
        <f t="shared" si="1"/>
        <v>3.2839999999999998</v>
      </c>
      <c r="P22" s="83">
        <f t="shared" si="1"/>
        <v>3.1850000000000001</v>
      </c>
      <c r="Q22" s="83">
        <f t="shared" si="1"/>
        <v>3.234</v>
      </c>
      <c r="R22" s="83">
        <f t="shared" si="1"/>
        <v>3.3050000000000002</v>
      </c>
      <c r="S22" s="83">
        <f t="shared" si="1"/>
        <v>3.07</v>
      </c>
      <c r="T22" s="83">
        <f t="shared" si="1"/>
        <v>7.9150000000000009</v>
      </c>
      <c r="U22" s="83">
        <f t="shared" si="1"/>
        <v>3.0489999999999999</v>
      </c>
      <c r="V22" s="83">
        <f t="shared" si="1"/>
        <v>8.3940000000000001</v>
      </c>
      <c r="W22" s="83">
        <f t="shared" si="1"/>
        <v>6.77</v>
      </c>
      <c r="X22" s="83">
        <f t="shared" si="1"/>
        <v>10.103</v>
      </c>
      <c r="Y22" s="83">
        <f t="shared" si="1"/>
        <v>4.7060000000000004</v>
      </c>
      <c r="Z22" s="84" t="str">
        <f t="shared" si="1"/>
        <v/>
      </c>
      <c r="AA22" s="85">
        <f>SUM(AA17:AA21)</f>
        <v>130.09800000000001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165.518</v>
      </c>
      <c r="C26" s="72">
        <v>161.20400000000001</v>
      </c>
      <c r="D26" s="72">
        <v>159.15799999999999</v>
      </c>
      <c r="E26" s="72">
        <v>159.45699999999999</v>
      </c>
      <c r="F26" s="72">
        <v>159.602</v>
      </c>
      <c r="G26" s="72">
        <v>164.92699999999999</v>
      </c>
      <c r="H26" s="72">
        <v>164.84700000000001</v>
      </c>
      <c r="I26" s="72">
        <v>163.73599999999999</v>
      </c>
      <c r="J26" s="72">
        <v>170.28200000000001</v>
      </c>
      <c r="K26" s="72">
        <v>170.36</v>
      </c>
      <c r="L26" s="72">
        <v>175.833</v>
      </c>
      <c r="M26" s="72">
        <v>180.18</v>
      </c>
      <c r="N26" s="72">
        <v>178.79900000000001</v>
      </c>
      <c r="O26" s="72">
        <v>172.315</v>
      </c>
      <c r="P26" s="72">
        <v>169.81200000000001</v>
      </c>
      <c r="Q26" s="72">
        <v>177.476</v>
      </c>
      <c r="R26" s="72">
        <v>74.284999999999997</v>
      </c>
      <c r="S26" s="72">
        <v>26.43</v>
      </c>
      <c r="T26" s="72">
        <v>7.915</v>
      </c>
      <c r="U26" s="72">
        <v>4.4560000000000004</v>
      </c>
      <c r="V26" s="72">
        <v>8.3940000000000001</v>
      </c>
      <c r="W26" s="72">
        <v>6.77</v>
      </c>
      <c r="X26" s="72">
        <v>10.103</v>
      </c>
      <c r="Y26" s="72">
        <v>35.802</v>
      </c>
      <c r="Z26" s="73"/>
      <c r="AA26" s="74">
        <f>SUM(B26:Z26)</f>
        <v>2867.6610000000001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165.518</v>
      </c>
      <c r="C28" s="57">
        <f t="shared" ref="C28:Z28" si="2">IF(LEN(C$2)&gt;0,SUM(C25:C27),"")</f>
        <v>161.20400000000001</v>
      </c>
      <c r="D28" s="57">
        <f t="shared" si="2"/>
        <v>159.15799999999999</v>
      </c>
      <c r="E28" s="57">
        <f t="shared" si="2"/>
        <v>159.45699999999999</v>
      </c>
      <c r="F28" s="57">
        <f t="shared" si="2"/>
        <v>159.602</v>
      </c>
      <c r="G28" s="57">
        <f t="shared" si="2"/>
        <v>164.92699999999999</v>
      </c>
      <c r="H28" s="57">
        <f t="shared" si="2"/>
        <v>164.84700000000001</v>
      </c>
      <c r="I28" s="57">
        <f t="shared" si="2"/>
        <v>163.73599999999999</v>
      </c>
      <c r="J28" s="57">
        <f t="shared" si="2"/>
        <v>170.28200000000001</v>
      </c>
      <c r="K28" s="57">
        <f t="shared" si="2"/>
        <v>170.36</v>
      </c>
      <c r="L28" s="57">
        <f t="shared" si="2"/>
        <v>175.833</v>
      </c>
      <c r="M28" s="57">
        <f t="shared" si="2"/>
        <v>180.18</v>
      </c>
      <c r="N28" s="57">
        <f t="shared" si="2"/>
        <v>178.79900000000001</v>
      </c>
      <c r="O28" s="57">
        <f t="shared" si="2"/>
        <v>172.315</v>
      </c>
      <c r="P28" s="57">
        <f t="shared" si="2"/>
        <v>169.81200000000001</v>
      </c>
      <c r="Q28" s="57">
        <f t="shared" si="2"/>
        <v>177.476</v>
      </c>
      <c r="R28" s="57">
        <f t="shared" si="2"/>
        <v>74.284999999999997</v>
      </c>
      <c r="S28" s="57">
        <f t="shared" si="2"/>
        <v>26.43</v>
      </c>
      <c r="T28" s="57">
        <f t="shared" si="2"/>
        <v>7.915</v>
      </c>
      <c r="U28" s="57">
        <f t="shared" si="2"/>
        <v>4.4560000000000004</v>
      </c>
      <c r="V28" s="57">
        <f t="shared" si="2"/>
        <v>8.3940000000000001</v>
      </c>
      <c r="W28" s="57">
        <f t="shared" si="2"/>
        <v>6.77</v>
      </c>
      <c r="X28" s="57">
        <f t="shared" si="2"/>
        <v>10.103</v>
      </c>
      <c r="Y28" s="57">
        <f t="shared" si="2"/>
        <v>35.802</v>
      </c>
      <c r="Z28" s="58" t="str">
        <f t="shared" si="2"/>
        <v/>
      </c>
      <c r="AA28" s="59">
        <f>SUM(AA25:AA27)</f>
        <v>2867.6610000000001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165.518</v>
      </c>
      <c r="C47" s="83">
        <f t="shared" ref="C47:Z47" si="8">IF(LEN(C$2)&gt;0,C14+C22+C36,"")</f>
        <v>161.20399999999998</v>
      </c>
      <c r="D47" s="83">
        <f t="shared" si="8"/>
        <v>159.15800000000002</v>
      </c>
      <c r="E47" s="83">
        <f t="shared" si="8"/>
        <v>159.45699999999999</v>
      </c>
      <c r="F47" s="83">
        <f t="shared" si="8"/>
        <v>159.602</v>
      </c>
      <c r="G47" s="83">
        <f t="shared" si="8"/>
        <v>164.92699999999999</v>
      </c>
      <c r="H47" s="83">
        <f t="shared" si="8"/>
        <v>164.84699999999998</v>
      </c>
      <c r="I47" s="83">
        <f t="shared" si="8"/>
        <v>163.73599999999999</v>
      </c>
      <c r="J47" s="83">
        <f t="shared" si="8"/>
        <v>170.28200000000001</v>
      </c>
      <c r="K47" s="83">
        <f t="shared" si="8"/>
        <v>170.36</v>
      </c>
      <c r="L47" s="83">
        <f t="shared" si="8"/>
        <v>175.833</v>
      </c>
      <c r="M47" s="83">
        <f t="shared" si="8"/>
        <v>180.18</v>
      </c>
      <c r="N47" s="83">
        <f t="shared" si="8"/>
        <v>178.79899999999998</v>
      </c>
      <c r="O47" s="83">
        <f t="shared" si="8"/>
        <v>172.315</v>
      </c>
      <c r="P47" s="83">
        <f t="shared" si="8"/>
        <v>169.81200000000001</v>
      </c>
      <c r="Q47" s="83">
        <f t="shared" si="8"/>
        <v>177.476</v>
      </c>
      <c r="R47" s="83">
        <f t="shared" si="8"/>
        <v>74.285000000000011</v>
      </c>
      <c r="S47" s="83">
        <f t="shared" si="8"/>
        <v>26.43</v>
      </c>
      <c r="T47" s="83">
        <f t="shared" si="8"/>
        <v>7.9150000000000009</v>
      </c>
      <c r="U47" s="83">
        <f t="shared" si="8"/>
        <v>4.4559999999999995</v>
      </c>
      <c r="V47" s="83">
        <f t="shared" si="8"/>
        <v>8.3940000000000001</v>
      </c>
      <c r="W47" s="83">
        <f t="shared" si="8"/>
        <v>6.77</v>
      </c>
      <c r="X47" s="83">
        <f t="shared" si="8"/>
        <v>10.103</v>
      </c>
      <c r="Y47" s="83">
        <f t="shared" si="8"/>
        <v>35.802</v>
      </c>
      <c r="Z47" s="84" t="str">
        <f t="shared" si="8"/>
        <v/>
      </c>
      <c r="AA47" s="100">
        <f>SUM(B47:Z47)</f>
        <v>2867.6610000000001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165.518</v>
      </c>
      <c r="C4" s="18">
        <v>161.20399999999998</v>
      </c>
      <c r="D4" s="18">
        <v>159.15800000000002</v>
      </c>
      <c r="E4" s="18">
        <v>159.45699999999999</v>
      </c>
      <c r="F4" s="18">
        <v>159.602</v>
      </c>
      <c r="G4" s="18">
        <v>164.92699999999999</v>
      </c>
      <c r="H4" s="18">
        <v>164.84700000000001</v>
      </c>
      <c r="I4" s="18">
        <v>163.73600000000002</v>
      </c>
      <c r="J4" s="18">
        <v>170.28199999999998</v>
      </c>
      <c r="K4" s="18">
        <v>170.36</v>
      </c>
      <c r="L4" s="18">
        <v>175.83300000000003</v>
      </c>
      <c r="M4" s="18">
        <v>180.18</v>
      </c>
      <c r="N4" s="18">
        <v>178.79899999999998</v>
      </c>
      <c r="O4" s="18">
        <v>172.31499999999997</v>
      </c>
      <c r="P4" s="18">
        <v>169.81199999999998</v>
      </c>
      <c r="Q4" s="18">
        <v>177.47599999999997</v>
      </c>
      <c r="R4" s="18">
        <v>74.285000000000011</v>
      </c>
      <c r="S4" s="18">
        <v>26.43</v>
      </c>
      <c r="T4" s="18">
        <v>7.915</v>
      </c>
      <c r="U4" s="18">
        <v>4.4559999999999995</v>
      </c>
      <c r="V4" s="18">
        <v>8.3940000000000019</v>
      </c>
      <c r="W4" s="18">
        <v>6.77</v>
      </c>
      <c r="X4" s="18">
        <v>10.103</v>
      </c>
      <c r="Y4" s="18">
        <v>35.801999999999992</v>
      </c>
      <c r="Z4" s="19"/>
      <c r="AA4" s="20">
        <f>SUM(B4:Z4)</f>
        <v>2867.6610000000001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97.41</v>
      </c>
      <c r="C7" s="28">
        <v>90.35</v>
      </c>
      <c r="D7" s="28">
        <v>84.42</v>
      </c>
      <c r="E7" s="28">
        <v>83.84</v>
      </c>
      <c r="F7" s="28">
        <v>83</v>
      </c>
      <c r="G7" s="28">
        <v>80.150000000000006</v>
      </c>
      <c r="H7" s="28">
        <v>95.44</v>
      </c>
      <c r="I7" s="28">
        <v>112.29</v>
      </c>
      <c r="J7" s="28">
        <v>119.23</v>
      </c>
      <c r="K7" s="28">
        <v>117.61</v>
      </c>
      <c r="L7" s="28">
        <v>125.73</v>
      </c>
      <c r="M7" s="28">
        <v>137.08000000000001</v>
      </c>
      <c r="N7" s="28">
        <v>141.47</v>
      </c>
      <c r="O7" s="28">
        <v>138.77000000000001</v>
      </c>
      <c r="P7" s="28">
        <v>138.46</v>
      </c>
      <c r="Q7" s="28">
        <v>138.59</v>
      </c>
      <c r="R7" s="28">
        <v>138.01</v>
      </c>
      <c r="S7" s="28">
        <v>138.85</v>
      </c>
      <c r="T7" s="28">
        <v>134.34</v>
      </c>
      <c r="U7" s="28">
        <v>135.80000000000001</v>
      </c>
      <c r="V7" s="28">
        <v>126.01</v>
      </c>
      <c r="W7" s="28">
        <v>125.05</v>
      </c>
      <c r="X7" s="28">
        <v>115.14</v>
      </c>
      <c r="Y7" s="28">
        <v>114.82</v>
      </c>
      <c r="Z7" s="29"/>
      <c r="AA7" s="30">
        <v>117.16083333333336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>
        <v>92</v>
      </c>
      <c r="N10" s="42">
        <v>92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184</v>
      </c>
    </row>
    <row r="11" spans="1:27" ht="24.95" customHeight="1" x14ac:dyDescent="0.2">
      <c r="A11" s="45" t="s">
        <v>7</v>
      </c>
      <c r="B11" s="46">
        <v>155</v>
      </c>
      <c r="C11" s="47">
        <v>155</v>
      </c>
      <c r="D11" s="47">
        <v>155</v>
      </c>
      <c r="E11" s="47">
        <v>155</v>
      </c>
      <c r="F11" s="47">
        <v>155</v>
      </c>
      <c r="G11" s="47">
        <v>155</v>
      </c>
      <c r="H11" s="47">
        <v>155</v>
      </c>
      <c r="I11" s="47">
        <v>155</v>
      </c>
      <c r="J11" s="47">
        <v>155</v>
      </c>
      <c r="K11" s="47">
        <v>155</v>
      </c>
      <c r="L11" s="47">
        <v>155</v>
      </c>
      <c r="M11" s="47">
        <v>63</v>
      </c>
      <c r="N11" s="47">
        <v>63</v>
      </c>
      <c r="O11" s="47">
        <v>60.73</v>
      </c>
      <c r="P11" s="47">
        <v>71.171000000000006</v>
      </c>
      <c r="Q11" s="47">
        <v>160.886</v>
      </c>
      <c r="R11" s="47">
        <v>26.381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2150.1680000000001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>
        <v>94.27</v>
      </c>
      <c r="P12" s="47">
        <v>83.828999999999994</v>
      </c>
      <c r="Q12" s="47"/>
      <c r="R12" s="47">
        <v>35.619</v>
      </c>
      <c r="S12" s="47">
        <v>16.463000000000001</v>
      </c>
      <c r="T12" s="47"/>
      <c r="U12" s="47"/>
      <c r="V12" s="47"/>
      <c r="W12" s="47"/>
      <c r="X12" s="47"/>
      <c r="Y12" s="47"/>
      <c r="Z12" s="48"/>
      <c r="AA12" s="49">
        <f>SUM(B12:Z12)</f>
        <v>230.18099999999998</v>
      </c>
    </row>
    <row r="13" spans="1:27" ht="24.95" customHeight="1" x14ac:dyDescent="0.2">
      <c r="A13" s="50" t="s">
        <v>9</v>
      </c>
      <c r="B13" s="51">
        <v>2.234</v>
      </c>
      <c r="C13" s="52">
        <v>0.70699999999999996</v>
      </c>
      <c r="D13" s="52">
        <v>0.66100000000000003</v>
      </c>
      <c r="E13" s="52">
        <v>0.36799999999999999</v>
      </c>
      <c r="F13" s="52">
        <v>1.367</v>
      </c>
      <c r="G13" s="52">
        <v>7.1199999999999992</v>
      </c>
      <c r="H13" s="52">
        <v>5.8449999999999998</v>
      </c>
      <c r="I13" s="52">
        <v>2.4449999999999998</v>
      </c>
      <c r="J13" s="52">
        <v>1.456</v>
      </c>
      <c r="K13" s="52">
        <v>0.59800000000000009</v>
      </c>
      <c r="L13" s="52"/>
      <c r="M13" s="52"/>
      <c r="N13" s="52"/>
      <c r="O13" s="52">
        <v>1.5449999999999999</v>
      </c>
      <c r="P13" s="52">
        <v>1.7629999999999999</v>
      </c>
      <c r="Q13" s="52">
        <v>1.4159999999999999</v>
      </c>
      <c r="R13" s="52">
        <v>2.4580000000000002</v>
      </c>
      <c r="S13" s="52">
        <v>0.65300000000000002</v>
      </c>
      <c r="T13" s="52">
        <v>4.1319999999999997</v>
      </c>
      <c r="U13" s="52">
        <v>1.6309999999999998</v>
      </c>
      <c r="V13" s="52">
        <v>4.431</v>
      </c>
      <c r="W13" s="52">
        <v>3.5760000000000001</v>
      </c>
      <c r="X13" s="52">
        <v>6.5229999999999997</v>
      </c>
      <c r="Y13" s="52">
        <v>0.754</v>
      </c>
      <c r="Z13" s="53"/>
      <c r="AA13" s="54">
        <f>SUM(B13:Z13)</f>
        <v>51.682999999999986</v>
      </c>
    </row>
    <row r="14" spans="1:27" ht="30" customHeight="1" thickBot="1" x14ac:dyDescent="0.25">
      <c r="A14" s="55" t="s">
        <v>10</v>
      </c>
      <c r="B14" s="56">
        <f>IF(LEN(B$2)&gt;0,SUM(B10:B13),"")</f>
        <v>157.23400000000001</v>
      </c>
      <c r="C14" s="57">
        <f t="shared" ref="C14:Z14" si="0">IF(LEN(C$2)&gt;0,SUM(C10:C13),"")</f>
        <v>155.70699999999999</v>
      </c>
      <c r="D14" s="57">
        <f t="shared" si="0"/>
        <v>155.661</v>
      </c>
      <c r="E14" s="57">
        <f t="shared" si="0"/>
        <v>155.36799999999999</v>
      </c>
      <c r="F14" s="57">
        <f t="shared" si="0"/>
        <v>156.36699999999999</v>
      </c>
      <c r="G14" s="57">
        <f t="shared" si="0"/>
        <v>162.12</v>
      </c>
      <c r="H14" s="57">
        <f t="shared" si="0"/>
        <v>160.845</v>
      </c>
      <c r="I14" s="57">
        <f t="shared" si="0"/>
        <v>157.44499999999999</v>
      </c>
      <c r="J14" s="57">
        <f t="shared" si="0"/>
        <v>156.45599999999999</v>
      </c>
      <c r="K14" s="57">
        <f t="shared" si="0"/>
        <v>155.59800000000001</v>
      </c>
      <c r="L14" s="57">
        <f t="shared" si="0"/>
        <v>155</v>
      </c>
      <c r="M14" s="57">
        <f t="shared" si="0"/>
        <v>155</v>
      </c>
      <c r="N14" s="57">
        <f t="shared" si="0"/>
        <v>155</v>
      </c>
      <c r="O14" s="57">
        <f t="shared" si="0"/>
        <v>156.54499999999999</v>
      </c>
      <c r="P14" s="57">
        <f t="shared" si="0"/>
        <v>156.76300000000001</v>
      </c>
      <c r="Q14" s="57">
        <f t="shared" si="0"/>
        <v>162.30199999999999</v>
      </c>
      <c r="R14" s="57">
        <f t="shared" si="0"/>
        <v>64.457999999999998</v>
      </c>
      <c r="S14" s="57">
        <f t="shared" si="0"/>
        <v>17.116</v>
      </c>
      <c r="T14" s="57">
        <f t="shared" si="0"/>
        <v>4.1319999999999997</v>
      </c>
      <c r="U14" s="57">
        <f t="shared" si="0"/>
        <v>1.6309999999999998</v>
      </c>
      <c r="V14" s="57">
        <f t="shared" si="0"/>
        <v>4.431</v>
      </c>
      <c r="W14" s="57">
        <f t="shared" si="0"/>
        <v>3.5760000000000001</v>
      </c>
      <c r="X14" s="57">
        <f t="shared" si="0"/>
        <v>6.5229999999999997</v>
      </c>
      <c r="Y14" s="57">
        <f t="shared" si="0"/>
        <v>0.754</v>
      </c>
      <c r="Z14" s="58" t="str">
        <f t="shared" si="0"/>
        <v/>
      </c>
      <c r="AA14" s="59">
        <f>SUM(AA9:AA13)</f>
        <v>2616.0320000000002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8.2840000000000007</v>
      </c>
      <c r="C19" s="76">
        <v>5.4969999999999999</v>
      </c>
      <c r="D19" s="76">
        <v>3.4969999999999999</v>
      </c>
      <c r="E19" s="76">
        <v>4.0889999999999995</v>
      </c>
      <c r="F19" s="76">
        <v>3.2350000000000003</v>
      </c>
      <c r="G19" s="76">
        <v>2.8070000000000004</v>
      </c>
      <c r="H19" s="76">
        <v>4.0019999999999998</v>
      </c>
      <c r="I19" s="76">
        <v>6.2910000000000004</v>
      </c>
      <c r="J19" s="76">
        <v>13.826000000000001</v>
      </c>
      <c r="K19" s="76">
        <v>14.761999999999999</v>
      </c>
      <c r="L19" s="76">
        <v>20.833000000000002</v>
      </c>
      <c r="M19" s="76">
        <v>25.18</v>
      </c>
      <c r="N19" s="76">
        <v>23.798999999999999</v>
      </c>
      <c r="O19" s="76">
        <v>15.77</v>
      </c>
      <c r="P19" s="76">
        <v>13.048999999999999</v>
      </c>
      <c r="Q19" s="76">
        <v>15.174000000000001</v>
      </c>
      <c r="R19" s="76">
        <v>9.827</v>
      </c>
      <c r="S19" s="76">
        <v>9.3140000000000001</v>
      </c>
      <c r="T19" s="76">
        <v>3.7830000000000004</v>
      </c>
      <c r="U19" s="76">
        <v>2.8249999999999997</v>
      </c>
      <c r="V19" s="76">
        <v>3.9630000000000001</v>
      </c>
      <c r="W19" s="76">
        <v>3.194</v>
      </c>
      <c r="X19" s="76">
        <v>3.58</v>
      </c>
      <c r="Y19" s="76">
        <v>35.047999999999995</v>
      </c>
      <c r="Z19" s="73"/>
      <c r="AA19" s="74">
        <f>SUM(B19:Z19)</f>
        <v>251.62899999999999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8.2840000000000007</v>
      </c>
      <c r="C22" s="83">
        <f t="shared" si="1"/>
        <v>5.4969999999999999</v>
      </c>
      <c r="D22" s="83">
        <f t="shared" si="1"/>
        <v>3.4969999999999999</v>
      </c>
      <c r="E22" s="83">
        <f t="shared" si="1"/>
        <v>4.0889999999999995</v>
      </c>
      <c r="F22" s="83">
        <f t="shared" si="1"/>
        <v>3.2350000000000003</v>
      </c>
      <c r="G22" s="83">
        <f t="shared" si="1"/>
        <v>2.8070000000000004</v>
      </c>
      <c r="H22" s="83">
        <f t="shared" si="1"/>
        <v>4.0019999999999998</v>
      </c>
      <c r="I22" s="83">
        <f t="shared" si="1"/>
        <v>6.2910000000000004</v>
      </c>
      <c r="J22" s="83">
        <f t="shared" si="1"/>
        <v>13.826000000000001</v>
      </c>
      <c r="K22" s="83">
        <f t="shared" si="1"/>
        <v>14.761999999999999</v>
      </c>
      <c r="L22" s="83">
        <f t="shared" si="1"/>
        <v>20.833000000000002</v>
      </c>
      <c r="M22" s="83">
        <f t="shared" si="1"/>
        <v>25.18</v>
      </c>
      <c r="N22" s="83">
        <f t="shared" si="1"/>
        <v>23.798999999999999</v>
      </c>
      <c r="O22" s="83">
        <f t="shared" si="1"/>
        <v>15.77</v>
      </c>
      <c r="P22" s="83">
        <f t="shared" si="1"/>
        <v>13.048999999999999</v>
      </c>
      <c r="Q22" s="83">
        <f t="shared" si="1"/>
        <v>15.174000000000001</v>
      </c>
      <c r="R22" s="83">
        <f t="shared" si="1"/>
        <v>9.827</v>
      </c>
      <c r="S22" s="83">
        <f t="shared" si="1"/>
        <v>9.3140000000000001</v>
      </c>
      <c r="T22" s="83">
        <f t="shared" si="1"/>
        <v>3.7830000000000004</v>
      </c>
      <c r="U22" s="83">
        <f t="shared" si="1"/>
        <v>2.8249999999999997</v>
      </c>
      <c r="V22" s="83">
        <f t="shared" si="1"/>
        <v>3.9630000000000001</v>
      </c>
      <c r="W22" s="83">
        <f t="shared" si="1"/>
        <v>3.194</v>
      </c>
      <c r="X22" s="83">
        <f t="shared" si="1"/>
        <v>3.58</v>
      </c>
      <c r="Y22" s="83">
        <f t="shared" si="1"/>
        <v>35.047999999999995</v>
      </c>
      <c r="Z22" s="84">
        <f t="shared" si="1"/>
        <v>0</v>
      </c>
      <c r="AA22" s="85">
        <f t="shared" si="1"/>
        <v>251.62899999999999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165.518</v>
      </c>
      <c r="C26" s="72">
        <v>161.20400000000001</v>
      </c>
      <c r="D26" s="72">
        <v>159.15799999999999</v>
      </c>
      <c r="E26" s="72">
        <v>159.45699999999999</v>
      </c>
      <c r="F26" s="72">
        <v>159.602</v>
      </c>
      <c r="G26" s="72">
        <v>164.92699999999999</v>
      </c>
      <c r="H26" s="72">
        <v>164.84700000000001</v>
      </c>
      <c r="I26" s="72">
        <v>163.73599999999999</v>
      </c>
      <c r="J26" s="72">
        <v>170.28200000000001</v>
      </c>
      <c r="K26" s="72">
        <v>170.36</v>
      </c>
      <c r="L26" s="72">
        <v>175.833</v>
      </c>
      <c r="M26" s="72">
        <v>180.18</v>
      </c>
      <c r="N26" s="72">
        <v>178.79900000000001</v>
      </c>
      <c r="O26" s="72">
        <v>172.315</v>
      </c>
      <c r="P26" s="72">
        <v>169.81200000000001</v>
      </c>
      <c r="Q26" s="72">
        <v>177.476</v>
      </c>
      <c r="R26" s="72">
        <v>74.284999999999997</v>
      </c>
      <c r="S26" s="72">
        <v>26.43</v>
      </c>
      <c r="T26" s="72">
        <v>7.915</v>
      </c>
      <c r="U26" s="72">
        <v>4.4560000000000004</v>
      </c>
      <c r="V26" s="72">
        <v>8.3940000000000001</v>
      </c>
      <c r="W26" s="72">
        <v>6.77</v>
      </c>
      <c r="X26" s="72">
        <v>10.103</v>
      </c>
      <c r="Y26" s="72">
        <v>35.802</v>
      </c>
      <c r="Z26" s="73"/>
      <c r="AA26" s="74">
        <f>SUM(B26:Z26)</f>
        <v>2867.6610000000001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165.518</v>
      </c>
      <c r="C28" s="57">
        <f t="shared" si="2"/>
        <v>161.20400000000001</v>
      </c>
      <c r="D28" s="57">
        <f t="shared" si="2"/>
        <v>159.15799999999999</v>
      </c>
      <c r="E28" s="57">
        <f t="shared" si="2"/>
        <v>159.45699999999999</v>
      </c>
      <c r="F28" s="57">
        <f t="shared" si="2"/>
        <v>159.602</v>
      </c>
      <c r="G28" s="57">
        <f t="shared" si="2"/>
        <v>164.92699999999999</v>
      </c>
      <c r="H28" s="57">
        <f t="shared" si="2"/>
        <v>164.84700000000001</v>
      </c>
      <c r="I28" s="57">
        <f t="shared" si="2"/>
        <v>163.73599999999999</v>
      </c>
      <c r="J28" s="57">
        <f t="shared" si="2"/>
        <v>170.28200000000001</v>
      </c>
      <c r="K28" s="57">
        <f t="shared" si="2"/>
        <v>170.36</v>
      </c>
      <c r="L28" s="57">
        <f t="shared" si="2"/>
        <v>175.833</v>
      </c>
      <c r="M28" s="57">
        <f t="shared" si="2"/>
        <v>180.18</v>
      </c>
      <c r="N28" s="57">
        <f t="shared" si="2"/>
        <v>178.79900000000001</v>
      </c>
      <c r="O28" s="57">
        <f t="shared" si="2"/>
        <v>172.315</v>
      </c>
      <c r="P28" s="57">
        <f t="shared" si="2"/>
        <v>169.81200000000001</v>
      </c>
      <c r="Q28" s="57">
        <f t="shared" si="2"/>
        <v>177.476</v>
      </c>
      <c r="R28" s="57">
        <f t="shared" si="2"/>
        <v>74.284999999999997</v>
      </c>
      <c r="S28" s="57">
        <f t="shared" si="2"/>
        <v>26.43</v>
      </c>
      <c r="T28" s="57">
        <f t="shared" si="2"/>
        <v>7.915</v>
      </c>
      <c r="U28" s="57">
        <f t="shared" si="2"/>
        <v>4.4560000000000004</v>
      </c>
      <c r="V28" s="57">
        <f t="shared" si="2"/>
        <v>8.3940000000000001</v>
      </c>
      <c r="W28" s="57">
        <f t="shared" si="2"/>
        <v>6.77</v>
      </c>
      <c r="X28" s="57">
        <f t="shared" si="2"/>
        <v>10.103</v>
      </c>
      <c r="Y28" s="57">
        <f t="shared" si="2"/>
        <v>35.802</v>
      </c>
      <c r="Z28" s="58">
        <f t="shared" si="2"/>
        <v>0</v>
      </c>
      <c r="AA28" s="59">
        <f t="shared" si="2"/>
        <v>2867.6610000000001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165.518</v>
      </c>
      <c r="C47" s="83">
        <f t="shared" ref="C47:Z47" si="8">SUM(C10:C13)+C22+C36</f>
        <v>161.20400000000001</v>
      </c>
      <c r="D47" s="83">
        <f t="shared" si="8"/>
        <v>159.15800000000002</v>
      </c>
      <c r="E47" s="83">
        <f t="shared" si="8"/>
        <v>159.45699999999999</v>
      </c>
      <c r="F47" s="83">
        <f t="shared" si="8"/>
        <v>159.602</v>
      </c>
      <c r="G47" s="83">
        <f t="shared" si="8"/>
        <v>164.92699999999999</v>
      </c>
      <c r="H47" s="83">
        <f t="shared" si="8"/>
        <v>164.84700000000001</v>
      </c>
      <c r="I47" s="83">
        <f t="shared" si="8"/>
        <v>163.73599999999999</v>
      </c>
      <c r="J47" s="83">
        <f t="shared" si="8"/>
        <v>170.28199999999998</v>
      </c>
      <c r="K47" s="83">
        <f t="shared" si="8"/>
        <v>170.36</v>
      </c>
      <c r="L47" s="83">
        <f t="shared" si="8"/>
        <v>175.833</v>
      </c>
      <c r="M47" s="83">
        <f t="shared" si="8"/>
        <v>180.18</v>
      </c>
      <c r="N47" s="83">
        <f t="shared" si="8"/>
        <v>178.79900000000001</v>
      </c>
      <c r="O47" s="83">
        <f t="shared" si="8"/>
        <v>172.315</v>
      </c>
      <c r="P47" s="83">
        <f t="shared" si="8"/>
        <v>169.81200000000001</v>
      </c>
      <c r="Q47" s="83">
        <f t="shared" si="8"/>
        <v>177.476</v>
      </c>
      <c r="R47" s="83">
        <f t="shared" si="8"/>
        <v>74.284999999999997</v>
      </c>
      <c r="S47" s="83">
        <f t="shared" si="8"/>
        <v>26.43</v>
      </c>
      <c r="T47" s="83">
        <f t="shared" si="8"/>
        <v>7.915</v>
      </c>
      <c r="U47" s="83">
        <f t="shared" si="8"/>
        <v>4.4559999999999995</v>
      </c>
      <c r="V47" s="83">
        <f t="shared" si="8"/>
        <v>8.3940000000000001</v>
      </c>
      <c r="W47" s="83">
        <f t="shared" si="8"/>
        <v>6.77</v>
      </c>
      <c r="X47" s="83">
        <f t="shared" si="8"/>
        <v>10.103</v>
      </c>
      <c r="Y47" s="83">
        <f t="shared" si="8"/>
        <v>35.801999999999992</v>
      </c>
      <c r="Z47" s="84">
        <f t="shared" si="8"/>
        <v>0</v>
      </c>
      <c r="AA47" s="100">
        <f>SUM(B47:Z47)</f>
        <v>2867.6610000000001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2021-07-27T12:50:44Z</dcterms:created>
  <dcterms:modified xsi:type="dcterms:W3CDTF">2021-07-27T12:50:44Z</dcterms:modified>
</cp:coreProperties>
</file>