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[1]SPOT_Orders_OverView_01!$A$20:$A$33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<sst xmlns="http://schemas.openxmlformats.org/spreadsheetml/2006/main" count="110" uniqueCount="49">
  <si>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26/07/2021 15:48:27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</si>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</sst>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6.2729999999999997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3.4569999999999999</c:v>
                </c:pt>
                <c:pt idx="1">
                  <c:v>4.859</c:v>
                </c:pt>
                <c:pt idx="2">
                  <c:v>6.7640000000000002</c:v>
                </c:pt>
                <c:pt idx="3">
                  <c:v>7.2370000000000001</c:v>
                </c:pt>
                <c:pt idx="4">
                  <c:v>5.8460000000000001</c:v>
                </c:pt>
                <c:pt idx="5">
                  <c:v>4.4690000000000003</c:v>
                </c:pt>
                <c:pt idx="6">
                  <c:v>3.5070000000000001</c:v>
                </c:pt>
                <c:pt idx="7">
                  <c:v>3.1669999999999998</c:v>
                </c:pt>
                <c:pt idx="8">
                  <c:v>3.0539999999999998</c:v>
                </c:pt>
                <c:pt idx="9">
                  <c:v>1.7190000000000001</c:v>
                </c:pt>
                <c:pt idx="10">
                  <c:v>0.50800000000000001</c:v>
                </c:pt>
                <c:pt idx="12">
                  <c:v>1.4339999999999999</c:v>
                </c:pt>
                <c:pt idx="14">
                  <c:v>4.21</c:v>
                </c:pt>
                <c:pt idx="15">
                  <c:v>5.3769999999999998</c:v>
                </c:pt>
                <c:pt idx="16">
                  <c:v>3.24</c:v>
                </c:pt>
                <c:pt idx="17">
                  <c:v>2.6360000000000001</c:v>
                </c:pt>
                <c:pt idx="22">
                  <c:v>2.4929999999999999</c:v>
                </c:pt>
                <c:pt idx="23">
                  <c:v>5.4209999999999994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7590000"/>
        <c:axId val="475903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21.199000000000002</c:v>
                </c:pt>
                <c:pt idx="1">
                  <c:v>17.369000000000003</c:v>
                </c:pt>
                <c:pt idx="2">
                  <c:v>20.374999999999996</c:v>
                </c:pt>
                <c:pt idx="3">
                  <c:v>21.974</c:v>
                </c:pt>
                <c:pt idx="4">
                  <c:v>21.722000000000001</c:v>
                </c:pt>
                <c:pt idx="5">
                  <c:v>23.891000000000002</c:v>
                </c:pt>
                <c:pt idx="6">
                  <c:v>24.299999999999997</c:v>
                </c:pt>
                <c:pt idx="7">
                  <c:v>22.405000000000001</c:v>
                </c:pt>
                <c:pt idx="8">
                  <c:v>16.009</c:v>
                </c:pt>
                <c:pt idx="9">
                  <c:v>13.715</c:v>
                </c:pt>
                <c:pt idx="10">
                  <c:v>11.200000000000001</c:v>
                </c:pt>
                <c:pt idx="11">
                  <c:v>9.6269999999999989</c:v>
                </c:pt>
                <c:pt idx="12">
                  <c:v>8.7840000000000007</c:v>
                </c:pt>
                <c:pt idx="13">
                  <c:v>14.998999999999999</c:v>
                </c:pt>
                <c:pt idx="14">
                  <c:v>21.064</c:v>
                </c:pt>
                <c:pt idx="15">
                  <c:v>20.8</c:v>
                </c:pt>
                <c:pt idx="16">
                  <c:v>22.891999999999999</c:v>
                </c:pt>
                <c:pt idx="17">
                  <c:v>24.288</c:v>
                </c:pt>
                <c:pt idx="18">
                  <c:v>30.274000000000001</c:v>
                </c:pt>
                <c:pt idx="19">
                  <c:v>24.750999999999998</c:v>
                </c:pt>
                <c:pt idx="20">
                  <c:v>27.310000000000002</c:v>
                </c:pt>
                <c:pt idx="21">
                  <c:v>22.290000000000003</c:v>
                </c:pt>
                <c:pt idx="22">
                  <c:v>25.489000000000001</c:v>
                </c:pt>
                <c:pt idx="23">
                  <c:v>23.381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590000"/>
        <c:axId val="475903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88.9</c:v>
                </c:pt>
                <c:pt idx="1">
                  <c:v>79.98</c:v>
                </c:pt>
                <c:pt idx="2">
                  <c:v>79.209999999999994</c:v>
                </c:pt>
                <c:pt idx="3">
                  <c:v>76.39</c:v>
                </c:pt>
                <c:pt idx="4">
                  <c:v>78.650000000000006</c:v>
                </c:pt>
                <c:pt idx="5">
                  <c:v>79.98</c:v>
                </c:pt>
                <c:pt idx="6">
                  <c:v>91.89</c:v>
                </c:pt>
                <c:pt idx="7">
                  <c:v>97.46</c:v>
                </c:pt>
                <c:pt idx="8">
                  <c:v>99.62</c:v>
                </c:pt>
                <c:pt idx="9">
                  <c:v>96.67</c:v>
                </c:pt>
                <c:pt idx="10">
                  <c:v>99.01</c:v>
                </c:pt>
                <c:pt idx="11">
                  <c:v>109.99</c:v>
                </c:pt>
                <c:pt idx="12">
                  <c:v>112.39</c:v>
                </c:pt>
                <c:pt idx="13">
                  <c:v>109.08</c:v>
                </c:pt>
                <c:pt idx="14">
                  <c:v>113.1</c:v>
                </c:pt>
                <c:pt idx="15">
                  <c:v>115.49</c:v>
                </c:pt>
                <c:pt idx="16">
                  <c:v>125.2</c:v>
                </c:pt>
                <c:pt idx="17">
                  <c:v>124.06</c:v>
                </c:pt>
                <c:pt idx="18">
                  <c:v>123.41</c:v>
                </c:pt>
                <c:pt idx="19">
                  <c:v>121.9</c:v>
                </c:pt>
                <c:pt idx="20">
                  <c:v>120.37</c:v>
                </c:pt>
                <c:pt idx="21">
                  <c:v>115.2</c:v>
                </c:pt>
                <c:pt idx="22">
                  <c:v>108.91</c:v>
                </c:pt>
                <c:pt idx="23">
                  <c:v>106.08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591176"/>
        <c:axId val="47590784"/>
      </c:lineChart>
      <c:catAx>
        <c:axId val="47590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590392"/>
        <c:crosses val="autoZero"/>
        <c:auto val="1"/>
        <c:lblAlgn val="ctr"/>
        <c:lblOffset val="100"/>
        <c:noMultiLvlLbl val="0"/>
      </c:catAx>
      <c:valAx>
        <c:axId val="47590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590000"/>
        <c:crosses val="autoZero"/>
        <c:crossBetween val="between"/>
      </c:valAx>
      <c:valAx>
        <c:axId val="47590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591176"/>
        <c:crosses val="max"/>
        <c:crossBetween val="between"/>
      </c:valAx>
      <c:catAx>
        <c:axId val="47591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590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44404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6.2729999999999997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69.39800000000001</v>
          </cell>
        </row>
        <row r="31">
          <cell r="C31">
            <v>0</v>
          </cell>
        </row>
        <row r="32">
          <cell r="C32">
            <v>34.78</v>
          </cell>
        </row>
        <row r="33">
          <cell r="C33">
            <v>379.65699999999993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32.567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457.54100000000005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88.9</v>
          </cell>
          <cell r="C7">
            <v>79.98</v>
          </cell>
          <cell r="D7">
            <v>79.209999999999994</v>
          </cell>
          <cell r="E7">
            <v>76.39</v>
          </cell>
          <cell r="F7">
            <v>78.650000000000006</v>
          </cell>
          <cell r="G7">
            <v>79.98</v>
          </cell>
          <cell r="H7">
            <v>91.89</v>
          </cell>
          <cell r="I7">
            <v>97.46</v>
          </cell>
          <cell r="J7">
            <v>99.62</v>
          </cell>
          <cell r="K7">
            <v>96.67</v>
          </cell>
          <cell r="L7">
            <v>99.01</v>
          </cell>
          <cell r="M7">
            <v>109.99</v>
          </cell>
          <cell r="N7">
            <v>112.39</v>
          </cell>
          <cell r="O7">
            <v>109.08</v>
          </cell>
          <cell r="P7">
            <v>113.1</v>
          </cell>
          <cell r="Q7">
            <v>115.49</v>
          </cell>
          <cell r="R7">
            <v>125.2</v>
          </cell>
          <cell r="S7">
            <v>124.06</v>
          </cell>
          <cell r="T7">
            <v>123.41</v>
          </cell>
          <cell r="U7">
            <v>121.9</v>
          </cell>
          <cell r="V7">
            <v>120.37</v>
          </cell>
          <cell r="W7">
            <v>115.2</v>
          </cell>
          <cell r="X7">
            <v>108.91</v>
          </cell>
          <cell r="Y7">
            <v>106.08</v>
          </cell>
        </row>
        <row r="35">
          <cell r="B35">
            <v>6.2729999999999997</v>
          </cell>
        </row>
        <row r="57">
          <cell r="B57">
            <v>3.4569999999999999</v>
          </cell>
          <cell r="C57">
            <v>4.859</v>
          </cell>
          <cell r="D57">
            <v>6.7640000000000002</v>
          </cell>
          <cell r="E57">
            <v>7.2370000000000001</v>
          </cell>
          <cell r="F57">
            <v>5.8460000000000001</v>
          </cell>
          <cell r="G57">
            <v>4.4690000000000003</v>
          </cell>
          <cell r="H57">
            <v>3.5070000000000001</v>
          </cell>
          <cell r="I57">
            <v>3.1669999999999998</v>
          </cell>
          <cell r="J57">
            <v>3.0539999999999998</v>
          </cell>
          <cell r="K57">
            <v>1.7190000000000001</v>
          </cell>
          <cell r="L57">
            <v>0.50800000000000001</v>
          </cell>
          <cell r="N57">
            <v>1.4339999999999999</v>
          </cell>
          <cell r="P57">
            <v>4.21</v>
          </cell>
          <cell r="Q57">
            <v>5.3769999999999998</v>
          </cell>
          <cell r="R57">
            <v>3.24</v>
          </cell>
          <cell r="S57">
            <v>2.6360000000000001</v>
          </cell>
          <cell r="X57">
            <v>2.4929999999999999</v>
          </cell>
          <cell r="Y57">
            <v>5.4209999999999994</v>
          </cell>
        </row>
        <row r="63">
          <cell r="B63">
            <v>2.1369999999999996</v>
          </cell>
          <cell r="C63">
            <v>2.0950000000000002</v>
          </cell>
          <cell r="D63">
            <v>2.117</v>
          </cell>
          <cell r="E63">
            <v>2.2000000000000002</v>
          </cell>
          <cell r="F63">
            <v>2.399</v>
          </cell>
          <cell r="G63">
            <v>2.7120000000000002</v>
          </cell>
          <cell r="H63">
            <v>2.9990000000000001</v>
          </cell>
          <cell r="I63">
            <v>3.1419999999999999</v>
          </cell>
          <cell r="J63">
            <v>3.2439999999999998</v>
          </cell>
          <cell r="K63">
            <v>3.266</v>
          </cell>
          <cell r="L63">
            <v>3.29</v>
          </cell>
          <cell r="M63">
            <v>3.306</v>
          </cell>
          <cell r="N63">
            <v>0.16700000000000001</v>
          </cell>
          <cell r="O63">
            <v>0.16700000000000001</v>
          </cell>
          <cell r="P63">
            <v>0.16600000000000001</v>
          </cell>
          <cell r="Q63">
            <v>0.16900000000000001</v>
          </cell>
          <cell r="R63">
            <v>0.16700000000000001</v>
          </cell>
          <cell r="S63">
            <v>0.16400000000000001</v>
          </cell>
          <cell r="T63">
            <v>0.159</v>
          </cell>
          <cell r="U63">
            <v>0.14799999999999999</v>
          </cell>
          <cell r="V63">
            <v>0.151</v>
          </cell>
          <cell r="W63">
            <v>0.14699999999999999</v>
          </cell>
          <cell r="X63">
            <v>0.13600000000000001</v>
          </cell>
          <cell r="Y63">
            <v>0.13200000000000001</v>
          </cell>
        </row>
        <row r="64">
          <cell r="B64">
            <v>9.3320000000000007</v>
          </cell>
          <cell r="C64">
            <v>10.414999999999999</v>
          </cell>
          <cell r="D64">
            <v>11.494</v>
          </cell>
          <cell r="E64">
            <v>12.537000000000001</v>
          </cell>
          <cell r="F64">
            <v>13.477</v>
          </cell>
          <cell r="G64">
            <v>16.71</v>
          </cell>
          <cell r="H64">
            <v>17.794</v>
          </cell>
          <cell r="I64">
            <v>16.096</v>
          </cell>
          <cell r="J64">
            <v>9.7109999999999985</v>
          </cell>
          <cell r="K64">
            <v>8.73</v>
          </cell>
          <cell r="L64">
            <v>7.4020000000000001</v>
          </cell>
          <cell r="M64">
            <v>6.3209999999999997</v>
          </cell>
          <cell r="N64">
            <v>7.1829999999999998</v>
          </cell>
          <cell r="O64">
            <v>14.832000000000001</v>
          </cell>
          <cell r="P64">
            <v>16.687999999999999</v>
          </cell>
          <cell r="Q64">
            <v>15.254</v>
          </cell>
          <cell r="R64">
            <v>19.484999999999999</v>
          </cell>
          <cell r="S64">
            <v>21.488</v>
          </cell>
          <cell r="T64">
            <v>30.115000000000002</v>
          </cell>
          <cell r="U64">
            <v>24.602999999999998</v>
          </cell>
          <cell r="V64">
            <v>27.159000000000002</v>
          </cell>
          <cell r="W64">
            <v>22.143000000000001</v>
          </cell>
          <cell r="X64">
            <v>22.86</v>
          </cell>
          <cell r="Y64">
            <v>17.828000000000003</v>
          </cell>
        </row>
      </sheetData>
      <sheetData sheetId="17">
        <row r="57">
          <cell r="B57">
            <v>20.221</v>
          </cell>
          <cell r="C57">
            <v>16.303999999999998</v>
          </cell>
          <cell r="D57">
            <v>18.91</v>
          </cell>
          <cell r="E57">
            <v>20.5</v>
          </cell>
          <cell r="F57">
            <v>20.742999999999999</v>
          </cell>
          <cell r="G57">
            <v>22.928000000000001</v>
          </cell>
          <cell r="H57">
            <v>23.322999999999997</v>
          </cell>
          <cell r="I57">
            <v>21.447000000000003</v>
          </cell>
          <cell r="J57">
            <v>14.475999999999999</v>
          </cell>
          <cell r="K57">
            <v>11.277000000000001</v>
          </cell>
          <cell r="L57">
            <v>9.24</v>
          </cell>
          <cell r="M57">
            <v>7.6639999999999997</v>
          </cell>
          <cell r="N57">
            <v>5.8420000000000005</v>
          </cell>
          <cell r="O57">
            <v>13.031999999999998</v>
          </cell>
          <cell r="P57">
            <v>20.075000000000003</v>
          </cell>
          <cell r="Q57">
            <v>18.836000000000002</v>
          </cell>
          <cell r="R57">
            <v>21.411999999999999</v>
          </cell>
          <cell r="S57">
            <v>22.309000000000001</v>
          </cell>
          <cell r="T57">
            <v>28.294</v>
          </cell>
          <cell r="U57">
            <v>24.241999999999997</v>
          </cell>
          <cell r="V57">
            <v>27.310000000000002</v>
          </cell>
          <cell r="W57">
            <v>21.802999999999997</v>
          </cell>
          <cell r="X57">
            <v>24.477000000000004</v>
          </cell>
          <cell r="Y57">
            <v>22.876000000000001</v>
          </cell>
        </row>
        <row r="64">
          <cell r="B64">
            <v>0.97799999999999998</v>
          </cell>
          <cell r="C64">
            <v>1.0649999999999999</v>
          </cell>
          <cell r="D64">
            <v>1.4650000000000001</v>
          </cell>
          <cell r="E64">
            <v>1.474</v>
          </cell>
          <cell r="F64">
            <v>0.97899999999999998</v>
          </cell>
          <cell r="G64">
            <v>0.96299999999999997</v>
          </cell>
          <cell r="H64">
            <v>0.97699999999999998</v>
          </cell>
          <cell r="I64">
            <v>0.95799999999999996</v>
          </cell>
          <cell r="J64">
            <v>1.5329999999999999</v>
          </cell>
          <cell r="K64">
            <v>2.4380000000000002</v>
          </cell>
          <cell r="L64">
            <v>1.96</v>
          </cell>
          <cell r="M64">
            <v>1.9630000000000001</v>
          </cell>
          <cell r="N64">
            <v>2.9420000000000002</v>
          </cell>
          <cell r="O64">
            <v>1.9670000000000001</v>
          </cell>
          <cell r="P64">
            <v>0.98899999999999999</v>
          </cell>
          <cell r="Q64">
            <v>1.964</v>
          </cell>
          <cell r="R64">
            <v>1.48</v>
          </cell>
          <cell r="S64">
            <v>1.9790000000000001</v>
          </cell>
          <cell r="T64">
            <v>1.98</v>
          </cell>
          <cell r="U64">
            <v>0.50900000000000001</v>
          </cell>
          <cell r="W64">
            <v>0.48699999999999999</v>
          </cell>
          <cell r="X64">
            <v>1.012</v>
          </cell>
          <cell r="Y64">
            <v>0.505</v>
          </cell>
        </row>
      </sheetData>
      <sheetData sheetId="18">
        <row r="7">
          <cell r="B7">
            <v>88.9</v>
          </cell>
          <cell r="C7">
            <v>79.98</v>
          </cell>
          <cell r="D7">
            <v>79.209999999999994</v>
          </cell>
          <cell r="E7">
            <v>76.39</v>
          </cell>
          <cell r="F7">
            <v>78.650000000000006</v>
          </cell>
          <cell r="G7">
            <v>79.98</v>
          </cell>
          <cell r="H7">
            <v>91.89</v>
          </cell>
          <cell r="I7">
            <v>97.46</v>
          </cell>
          <cell r="J7">
            <v>99.62</v>
          </cell>
          <cell r="K7">
            <v>96.67</v>
          </cell>
          <cell r="L7">
            <v>99.01</v>
          </cell>
          <cell r="M7">
            <v>109.99</v>
          </cell>
          <cell r="N7">
            <v>112.39</v>
          </cell>
          <cell r="O7">
            <v>109.08</v>
          </cell>
          <cell r="P7">
            <v>113.1</v>
          </cell>
          <cell r="Q7">
            <v>115.49</v>
          </cell>
          <cell r="R7">
            <v>125.2</v>
          </cell>
          <cell r="S7">
            <v>124.06</v>
          </cell>
          <cell r="T7">
            <v>123.41</v>
          </cell>
          <cell r="U7">
            <v>121.9</v>
          </cell>
          <cell r="V7">
            <v>120.37</v>
          </cell>
          <cell r="W7">
            <v>115.2</v>
          </cell>
          <cell r="X7">
            <v>108.91</v>
          </cell>
          <cell r="Y7">
            <v>106.08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EPA_THESS</v>
          </cell>
        </row>
        <row r="22">
          <cell r="A22" t="str">
            <v>FORENA</v>
          </cell>
        </row>
        <row r="23">
          <cell r="A23" t="str">
            <v>HERON_II_VIOTIAS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44405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900.06759999999997</v>
          </cell>
          <cell r="J12">
            <v>900.06799999999998</v>
          </cell>
          <cell r="K12">
            <v>893.69200000000001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21.198999999999998</v>
      </c>
      <c r="C4" s="18">
        <v>17.369</v>
      </c>
      <c r="D4" s="18">
        <v>20.375</v>
      </c>
      <c r="E4" s="18">
        <v>21.974</v>
      </c>
      <c r="F4" s="18">
        <v>21.722000000000001</v>
      </c>
      <c r="G4" s="18">
        <v>23.891000000000002</v>
      </c>
      <c r="H4" s="18">
        <v>24.3</v>
      </c>
      <c r="I4" s="18">
        <v>22.405000000000001</v>
      </c>
      <c r="J4" s="18">
        <v>16.009</v>
      </c>
      <c r="K4" s="18">
        <v>13.715</v>
      </c>
      <c r="L4" s="18">
        <v>11.2</v>
      </c>
      <c r="M4" s="18">
        <v>9.6269999999999989</v>
      </c>
      <c r="N4" s="18">
        <v>8.7839999999999989</v>
      </c>
      <c r="O4" s="18">
        <v>14.999000000000001</v>
      </c>
      <c r="P4" s="18">
        <v>21.064</v>
      </c>
      <c r="Q4" s="18">
        <v>20.8</v>
      </c>
      <c r="R4" s="18">
        <v>22.892000000000003</v>
      </c>
      <c r="S4" s="18">
        <v>24.288</v>
      </c>
      <c r="T4" s="18">
        <v>30.274000000000001</v>
      </c>
      <c r="U4" s="18">
        <v>24.750999999999998</v>
      </c>
      <c r="V4" s="18">
        <v>27.310000000000002</v>
      </c>
      <c r="W4" s="18">
        <v>22.29</v>
      </c>
      <c r="X4" s="18">
        <v>25.489000000000001</v>
      </c>
      <c r="Y4" s="18">
        <v>23.381000000000007</v>
      </c>
      <c r="Z4" s="19"/>
      <c r="AA4" s="20">
        <f>SUM(B4:Z4)</f>
        <v>490.10800000000006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88.9</v>
      </c>
      <c r="C7" s="28">
        <v>79.98</v>
      </c>
      <c r="D7" s="28">
        <v>79.209999999999994</v>
      </c>
      <c r="E7" s="28">
        <v>76.39</v>
      </c>
      <c r="F7" s="28">
        <v>78.650000000000006</v>
      </c>
      <c r="G7" s="28">
        <v>79.98</v>
      </c>
      <c r="H7" s="28">
        <v>91.89</v>
      </c>
      <c r="I7" s="28">
        <v>97.46</v>
      </c>
      <c r="J7" s="28">
        <v>99.62</v>
      </c>
      <c r="K7" s="28">
        <v>96.67</v>
      </c>
      <c r="L7" s="28">
        <v>99.01</v>
      </c>
      <c r="M7" s="28">
        <v>109.99</v>
      </c>
      <c r="N7" s="28">
        <v>112.39</v>
      </c>
      <c r="O7" s="28">
        <v>109.08</v>
      </c>
      <c r="P7" s="28">
        <v>113.1</v>
      </c>
      <c r="Q7" s="28">
        <v>115.49</v>
      </c>
      <c r="R7" s="28">
        <v>125.2</v>
      </c>
      <c r="S7" s="28">
        <v>124.06</v>
      </c>
      <c r="T7" s="28">
        <v>123.41</v>
      </c>
      <c r="U7" s="28">
        <v>121.9</v>
      </c>
      <c r="V7" s="28">
        <v>120.37</v>
      </c>
      <c r="W7" s="28">
        <v>115.2</v>
      </c>
      <c r="X7" s="28">
        <v>108.91</v>
      </c>
      <c r="Y7" s="28">
        <v>106.08</v>
      </c>
      <c r="Z7" s="29"/>
      <c r="AA7" s="30">
        <f>IF(SUM(GR_MAINLAND_MCP_SUM_SELL)&lt;&gt;0,AVERAGEIF(GR_MAINLAND_MCP_SUM_SELL,"&lt;&gt;"""),"")</f>
        <v>103.03916666666665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6.2729999999999997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6.2729999999999997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3.4569999999999999</v>
      </c>
      <c r="C13" s="52">
        <v>4.859</v>
      </c>
      <c r="D13" s="52">
        <v>6.7640000000000002</v>
      </c>
      <c r="E13" s="52">
        <v>7.2370000000000001</v>
      </c>
      <c r="F13" s="52">
        <v>5.8460000000000001</v>
      </c>
      <c r="G13" s="52">
        <v>4.4690000000000003</v>
      </c>
      <c r="H13" s="52">
        <v>3.5070000000000001</v>
      </c>
      <c r="I13" s="52">
        <v>3.1669999999999998</v>
      </c>
      <c r="J13" s="52">
        <v>3.0539999999999998</v>
      </c>
      <c r="K13" s="52">
        <v>1.7190000000000001</v>
      </c>
      <c r="L13" s="52">
        <v>0.50800000000000001</v>
      </c>
      <c r="M13" s="52"/>
      <c r="N13" s="52">
        <v>1.4339999999999999</v>
      </c>
      <c r="O13" s="52"/>
      <c r="P13" s="52">
        <v>4.21</v>
      </c>
      <c r="Q13" s="52">
        <v>5.3769999999999998</v>
      </c>
      <c r="R13" s="52">
        <v>3.24</v>
      </c>
      <c r="S13" s="52">
        <v>2.6360000000000001</v>
      </c>
      <c r="T13" s="52"/>
      <c r="U13" s="52"/>
      <c r="V13" s="52"/>
      <c r="W13" s="52"/>
      <c r="X13" s="52">
        <v>2.4929999999999999</v>
      </c>
      <c r="Y13" s="52">
        <v>5.4209999999999994</v>
      </c>
      <c r="Z13" s="53"/>
      <c r="AA13" s="54">
        <f>SUM(B13:Z13)</f>
        <v>69.39800000000001</v>
      </c>
    </row>
    <row r="14" spans="1:27" ht="30" customHeight="1" thickBot="1" x14ac:dyDescent="0.25">
      <c r="A14" s="55" t="s">
        <v>10</v>
      </c>
      <c r="B14" s="56">
        <f>IF(LEN(B$2)&gt;0,SUM(B10:B13),"")</f>
        <v>9.73</v>
      </c>
      <c r="C14" s="57">
        <f t="shared" ref="C14:Z14" si="0">IF(LEN(C$2)&gt;0,SUM(C10:C13),"")</f>
        <v>4.859</v>
      </c>
      <c r="D14" s="57">
        <f t="shared" si="0"/>
        <v>6.7640000000000002</v>
      </c>
      <c r="E14" s="57">
        <f t="shared" si="0"/>
        <v>7.2370000000000001</v>
      </c>
      <c r="F14" s="57">
        <f t="shared" si="0"/>
        <v>5.8460000000000001</v>
      </c>
      <c r="G14" s="57">
        <f t="shared" si="0"/>
        <v>4.4690000000000003</v>
      </c>
      <c r="H14" s="57">
        <f t="shared" si="0"/>
        <v>3.5070000000000001</v>
      </c>
      <c r="I14" s="57">
        <f t="shared" si="0"/>
        <v>3.1669999999999998</v>
      </c>
      <c r="J14" s="57">
        <f t="shared" si="0"/>
        <v>3.0539999999999998</v>
      </c>
      <c r="K14" s="57">
        <f t="shared" si="0"/>
        <v>1.7190000000000001</v>
      </c>
      <c r="L14" s="57">
        <f t="shared" si="0"/>
        <v>0.50800000000000001</v>
      </c>
      <c r="M14" s="57">
        <f t="shared" si="0"/>
        <v>0</v>
      </c>
      <c r="N14" s="57">
        <f t="shared" si="0"/>
        <v>1.4339999999999999</v>
      </c>
      <c r="O14" s="57">
        <f t="shared" si="0"/>
        <v>0</v>
      </c>
      <c r="P14" s="57">
        <f t="shared" si="0"/>
        <v>4.21</v>
      </c>
      <c r="Q14" s="57">
        <f t="shared" si="0"/>
        <v>5.3769999999999998</v>
      </c>
      <c r="R14" s="57">
        <f t="shared" si="0"/>
        <v>3.24</v>
      </c>
      <c r="S14" s="57">
        <f t="shared" si="0"/>
        <v>2.6360000000000001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2.4929999999999999</v>
      </c>
      <c r="Y14" s="57">
        <f t="shared" si="0"/>
        <v>5.4209999999999994</v>
      </c>
      <c r="Z14" s="58" t="str">
        <f t="shared" si="0"/>
        <v/>
      </c>
      <c r="AA14" s="59">
        <f>SUM(AA9:AA13)</f>
        <v>75.671000000000006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2.1369999999999996</v>
      </c>
      <c r="C18" s="72">
        <v>2.0950000000000002</v>
      </c>
      <c r="D18" s="72">
        <v>2.117</v>
      </c>
      <c r="E18" s="72">
        <v>2.2000000000000002</v>
      </c>
      <c r="F18" s="72">
        <v>2.399</v>
      </c>
      <c r="G18" s="72">
        <v>2.7120000000000002</v>
      </c>
      <c r="H18" s="72">
        <v>2.9990000000000001</v>
      </c>
      <c r="I18" s="72">
        <v>3.1419999999999999</v>
      </c>
      <c r="J18" s="72">
        <v>3.2439999999999998</v>
      </c>
      <c r="K18" s="72">
        <v>3.266</v>
      </c>
      <c r="L18" s="72">
        <v>3.29</v>
      </c>
      <c r="M18" s="72">
        <v>3.306</v>
      </c>
      <c r="N18" s="72">
        <v>0.16700000000000001</v>
      </c>
      <c r="O18" s="72">
        <v>0.16700000000000001</v>
      </c>
      <c r="P18" s="72">
        <v>0.16600000000000001</v>
      </c>
      <c r="Q18" s="72">
        <v>0.16900000000000001</v>
      </c>
      <c r="R18" s="72">
        <v>0.16700000000000001</v>
      </c>
      <c r="S18" s="72">
        <v>0.16400000000000001</v>
      </c>
      <c r="T18" s="72">
        <v>0.159</v>
      </c>
      <c r="U18" s="72">
        <v>0.14799999999999999</v>
      </c>
      <c r="V18" s="72">
        <v>0.151</v>
      </c>
      <c r="W18" s="72">
        <v>0.14699999999999999</v>
      </c>
      <c r="X18" s="72">
        <v>0.13600000000000001</v>
      </c>
      <c r="Y18" s="72">
        <v>0.13200000000000001</v>
      </c>
      <c r="Z18" s="73"/>
      <c r="AA18" s="74">
        <f>SUM(B18:Z18)</f>
        <v>34.78</v>
      </c>
    </row>
    <row r="19" spans="1:27" ht="24.95" customHeight="1" x14ac:dyDescent="0.2">
      <c r="A19" s="70" t="s">
        <v>14</v>
      </c>
      <c r="B19" s="75">
        <v>9.3320000000000007</v>
      </c>
      <c r="C19" s="76">
        <v>10.414999999999999</v>
      </c>
      <c r="D19" s="76">
        <v>11.494</v>
      </c>
      <c r="E19" s="76">
        <v>12.537000000000001</v>
      </c>
      <c r="F19" s="76">
        <v>13.477</v>
      </c>
      <c r="G19" s="76">
        <v>16.71</v>
      </c>
      <c r="H19" s="76">
        <v>17.794</v>
      </c>
      <c r="I19" s="76">
        <v>16.096</v>
      </c>
      <c r="J19" s="76">
        <v>9.7109999999999985</v>
      </c>
      <c r="K19" s="76">
        <v>8.73</v>
      </c>
      <c r="L19" s="76">
        <v>7.4020000000000001</v>
      </c>
      <c r="M19" s="76">
        <v>6.3209999999999997</v>
      </c>
      <c r="N19" s="76">
        <v>7.1829999999999998</v>
      </c>
      <c r="O19" s="76">
        <v>14.832000000000001</v>
      </c>
      <c r="P19" s="76">
        <v>16.687999999999999</v>
      </c>
      <c r="Q19" s="76">
        <v>15.254</v>
      </c>
      <c r="R19" s="76">
        <v>19.484999999999999</v>
      </c>
      <c r="S19" s="76">
        <v>21.488</v>
      </c>
      <c r="T19" s="76">
        <v>30.115000000000002</v>
      </c>
      <c r="U19" s="76">
        <v>24.602999999999998</v>
      </c>
      <c r="V19" s="76">
        <v>27.159000000000002</v>
      </c>
      <c r="W19" s="76">
        <v>22.143000000000001</v>
      </c>
      <c r="X19" s="76">
        <v>22.86</v>
      </c>
      <c r="Y19" s="76">
        <v>17.828000000000003</v>
      </c>
      <c r="Z19" s="73"/>
      <c r="AA19" s="74">
        <f>SUM(B19:Z19)</f>
        <v>379.65699999999993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11.469000000000001</v>
      </c>
      <c r="C22" s="83">
        <f t="shared" ref="C22:Z22" si="1">IF(LEN(C$2)&gt;0,SUM(C17:C21),"")</f>
        <v>12.51</v>
      </c>
      <c r="D22" s="83">
        <f t="shared" si="1"/>
        <v>13.611000000000001</v>
      </c>
      <c r="E22" s="83">
        <f t="shared" si="1"/>
        <v>14.737000000000002</v>
      </c>
      <c r="F22" s="83">
        <f t="shared" si="1"/>
        <v>15.876000000000001</v>
      </c>
      <c r="G22" s="83">
        <f t="shared" si="1"/>
        <v>19.422000000000001</v>
      </c>
      <c r="H22" s="83">
        <f t="shared" si="1"/>
        <v>20.792999999999999</v>
      </c>
      <c r="I22" s="83">
        <f t="shared" si="1"/>
        <v>19.238</v>
      </c>
      <c r="J22" s="83">
        <f t="shared" si="1"/>
        <v>12.954999999999998</v>
      </c>
      <c r="K22" s="83">
        <f t="shared" si="1"/>
        <v>11.996</v>
      </c>
      <c r="L22" s="83">
        <f t="shared" si="1"/>
        <v>10.692</v>
      </c>
      <c r="M22" s="83">
        <f t="shared" si="1"/>
        <v>9.6269999999999989</v>
      </c>
      <c r="N22" s="83">
        <f t="shared" si="1"/>
        <v>7.35</v>
      </c>
      <c r="O22" s="83">
        <f t="shared" si="1"/>
        <v>14.999000000000001</v>
      </c>
      <c r="P22" s="83">
        <f t="shared" si="1"/>
        <v>16.853999999999999</v>
      </c>
      <c r="Q22" s="83">
        <f t="shared" si="1"/>
        <v>15.423</v>
      </c>
      <c r="R22" s="83">
        <f t="shared" si="1"/>
        <v>19.652000000000001</v>
      </c>
      <c r="S22" s="83">
        <f t="shared" si="1"/>
        <v>21.652000000000001</v>
      </c>
      <c r="T22" s="83">
        <f t="shared" si="1"/>
        <v>30.274000000000001</v>
      </c>
      <c r="U22" s="83">
        <f t="shared" si="1"/>
        <v>24.750999999999998</v>
      </c>
      <c r="V22" s="83">
        <f t="shared" si="1"/>
        <v>27.310000000000002</v>
      </c>
      <c r="W22" s="83">
        <f t="shared" si="1"/>
        <v>22.29</v>
      </c>
      <c r="X22" s="83">
        <f t="shared" si="1"/>
        <v>22.995999999999999</v>
      </c>
      <c r="Y22" s="83">
        <f t="shared" si="1"/>
        <v>17.960000000000004</v>
      </c>
      <c r="Z22" s="84" t="str">
        <f t="shared" si="1"/>
        <v/>
      </c>
      <c r="AA22" s="85">
        <f>SUM(AA17:AA21)</f>
        <v>414.4369999999999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21.199000000000002</v>
      </c>
      <c r="C26" s="72">
        <v>17.369</v>
      </c>
      <c r="D26" s="72">
        <v>20.375</v>
      </c>
      <c r="E26" s="72">
        <v>21.974</v>
      </c>
      <c r="F26" s="72">
        <v>21.722000000000001</v>
      </c>
      <c r="G26" s="72">
        <v>23.890999999999998</v>
      </c>
      <c r="H26" s="72">
        <v>24.3</v>
      </c>
      <c r="I26" s="72">
        <v>22.405000000000001</v>
      </c>
      <c r="J26" s="72">
        <v>16.009</v>
      </c>
      <c r="K26" s="72">
        <v>13.715</v>
      </c>
      <c r="L26" s="72">
        <v>11.2</v>
      </c>
      <c r="M26" s="72">
        <v>9.6270000000000007</v>
      </c>
      <c r="N26" s="72">
        <v>8.7840000000000007</v>
      </c>
      <c r="O26" s="72">
        <v>14.999000000000001</v>
      </c>
      <c r="P26" s="72">
        <v>21.064</v>
      </c>
      <c r="Q26" s="72">
        <v>20.8</v>
      </c>
      <c r="R26" s="72">
        <v>22.891999999999999</v>
      </c>
      <c r="S26" s="72">
        <v>24.288</v>
      </c>
      <c r="T26" s="72">
        <v>30.274000000000001</v>
      </c>
      <c r="U26" s="72">
        <v>24.751000000000001</v>
      </c>
      <c r="V26" s="72">
        <v>27.31</v>
      </c>
      <c r="W26" s="72">
        <v>22.29</v>
      </c>
      <c r="X26" s="72">
        <v>25.489000000000001</v>
      </c>
      <c r="Y26" s="72">
        <v>23.381</v>
      </c>
      <c r="Z26" s="73"/>
      <c r="AA26" s="74">
        <f>SUM(B26:Z26)</f>
        <v>490.10800000000006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21.199000000000002</v>
      </c>
      <c r="C28" s="57">
        <f t="shared" ref="C28:Z28" si="2">IF(LEN(C$2)&gt;0,SUM(C25:C27),"")</f>
        <v>17.369</v>
      </c>
      <c r="D28" s="57">
        <f t="shared" si="2"/>
        <v>20.375</v>
      </c>
      <c r="E28" s="57">
        <f t="shared" si="2"/>
        <v>21.974</v>
      </c>
      <c r="F28" s="57">
        <f t="shared" si="2"/>
        <v>21.722000000000001</v>
      </c>
      <c r="G28" s="57">
        <f t="shared" si="2"/>
        <v>23.890999999999998</v>
      </c>
      <c r="H28" s="57">
        <f t="shared" si="2"/>
        <v>24.3</v>
      </c>
      <c r="I28" s="57">
        <f t="shared" si="2"/>
        <v>22.405000000000001</v>
      </c>
      <c r="J28" s="57">
        <f t="shared" si="2"/>
        <v>16.009</v>
      </c>
      <c r="K28" s="57">
        <f t="shared" si="2"/>
        <v>13.715</v>
      </c>
      <c r="L28" s="57">
        <f t="shared" si="2"/>
        <v>11.2</v>
      </c>
      <c r="M28" s="57">
        <f t="shared" si="2"/>
        <v>9.6270000000000007</v>
      </c>
      <c r="N28" s="57">
        <f t="shared" si="2"/>
        <v>8.7840000000000007</v>
      </c>
      <c r="O28" s="57">
        <f t="shared" si="2"/>
        <v>14.999000000000001</v>
      </c>
      <c r="P28" s="57">
        <f t="shared" si="2"/>
        <v>21.064</v>
      </c>
      <c r="Q28" s="57">
        <f t="shared" si="2"/>
        <v>20.8</v>
      </c>
      <c r="R28" s="57">
        <f t="shared" si="2"/>
        <v>22.891999999999999</v>
      </c>
      <c r="S28" s="57">
        <f t="shared" si="2"/>
        <v>24.288</v>
      </c>
      <c r="T28" s="57">
        <f t="shared" si="2"/>
        <v>30.274000000000001</v>
      </c>
      <c r="U28" s="57">
        <f t="shared" si="2"/>
        <v>24.751000000000001</v>
      </c>
      <c r="V28" s="57">
        <f t="shared" si="2"/>
        <v>27.31</v>
      </c>
      <c r="W28" s="57">
        <f t="shared" si="2"/>
        <v>22.29</v>
      </c>
      <c r="X28" s="57">
        <f t="shared" si="2"/>
        <v>25.489000000000001</v>
      </c>
      <c r="Y28" s="57">
        <f t="shared" si="2"/>
        <v>23.381</v>
      </c>
      <c r="Z28" s="58" t="str">
        <f t="shared" si="2"/>
        <v/>
      </c>
      <c r="AA28" s="59">
        <f>SUM(AA25:AA27)</f>
        <v>490.10800000000006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21.199000000000002</v>
      </c>
      <c r="C47" s="83">
        <f t="shared" ref="C47:Z47" si="8">IF(LEN(C$2)&gt;0,C14+C22+C36,"")</f>
        <v>17.369</v>
      </c>
      <c r="D47" s="83">
        <f t="shared" si="8"/>
        <v>20.375</v>
      </c>
      <c r="E47" s="83">
        <f t="shared" si="8"/>
        <v>21.974000000000004</v>
      </c>
      <c r="F47" s="83">
        <f t="shared" si="8"/>
        <v>21.722000000000001</v>
      </c>
      <c r="G47" s="83">
        <f t="shared" si="8"/>
        <v>23.891000000000002</v>
      </c>
      <c r="H47" s="83">
        <f t="shared" si="8"/>
        <v>24.3</v>
      </c>
      <c r="I47" s="83">
        <f t="shared" si="8"/>
        <v>22.405000000000001</v>
      </c>
      <c r="J47" s="83">
        <f t="shared" si="8"/>
        <v>16.008999999999997</v>
      </c>
      <c r="K47" s="83">
        <f t="shared" si="8"/>
        <v>13.715</v>
      </c>
      <c r="L47" s="83">
        <f t="shared" si="8"/>
        <v>11.2</v>
      </c>
      <c r="M47" s="83">
        <f t="shared" si="8"/>
        <v>9.6269999999999989</v>
      </c>
      <c r="N47" s="83">
        <f t="shared" si="8"/>
        <v>8.7839999999999989</v>
      </c>
      <c r="O47" s="83">
        <f t="shared" si="8"/>
        <v>14.999000000000001</v>
      </c>
      <c r="P47" s="83">
        <f t="shared" si="8"/>
        <v>21.064</v>
      </c>
      <c r="Q47" s="83">
        <f t="shared" si="8"/>
        <v>20.8</v>
      </c>
      <c r="R47" s="83">
        <f t="shared" si="8"/>
        <v>22.892000000000003</v>
      </c>
      <c r="S47" s="83">
        <f t="shared" si="8"/>
        <v>24.288</v>
      </c>
      <c r="T47" s="83">
        <f t="shared" si="8"/>
        <v>30.274000000000001</v>
      </c>
      <c r="U47" s="83">
        <f t="shared" si="8"/>
        <v>24.750999999999998</v>
      </c>
      <c r="V47" s="83">
        <f t="shared" si="8"/>
        <v>27.310000000000002</v>
      </c>
      <c r="W47" s="83">
        <f t="shared" si="8"/>
        <v>22.29</v>
      </c>
      <c r="X47" s="83">
        <f t="shared" si="8"/>
        <v>25.488999999999997</v>
      </c>
      <c r="Y47" s="83">
        <f t="shared" si="8"/>
        <v>23.381000000000004</v>
      </c>
      <c r="Z47" s="84" t="str">
        <f t="shared" si="8"/>
        <v/>
      </c>
      <c r="AA47" s="100">
        <f>SUM(B47:Z47)</f>
        <v>490.108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21.199000000000002</v>
      </c>
      <c r="C4" s="18">
        <v>17.369000000000003</v>
      </c>
      <c r="D4" s="18">
        <v>20.374999999999996</v>
      </c>
      <c r="E4" s="18">
        <v>21.974</v>
      </c>
      <c r="F4" s="18">
        <v>21.722000000000001</v>
      </c>
      <c r="G4" s="18">
        <v>23.891000000000002</v>
      </c>
      <c r="H4" s="18">
        <v>24.299999999999997</v>
      </c>
      <c r="I4" s="18">
        <v>22.405000000000001</v>
      </c>
      <c r="J4" s="18">
        <v>16.009</v>
      </c>
      <c r="K4" s="18">
        <v>13.715</v>
      </c>
      <c r="L4" s="18">
        <v>11.200000000000001</v>
      </c>
      <c r="M4" s="18">
        <v>9.6269999999999989</v>
      </c>
      <c r="N4" s="18">
        <v>8.7840000000000007</v>
      </c>
      <c r="O4" s="18">
        <v>14.998999999999999</v>
      </c>
      <c r="P4" s="18">
        <v>21.064</v>
      </c>
      <c r="Q4" s="18">
        <v>20.8</v>
      </c>
      <c r="R4" s="18">
        <v>22.891999999999999</v>
      </c>
      <c r="S4" s="18">
        <v>24.288</v>
      </c>
      <c r="T4" s="18">
        <v>30.274000000000001</v>
      </c>
      <c r="U4" s="18">
        <v>24.750999999999998</v>
      </c>
      <c r="V4" s="18">
        <v>27.310000000000002</v>
      </c>
      <c r="W4" s="18">
        <v>22.290000000000003</v>
      </c>
      <c r="X4" s="18">
        <v>25.489000000000001</v>
      </c>
      <c r="Y4" s="18">
        <v>23.381</v>
      </c>
      <c r="Z4" s="19"/>
      <c r="AA4" s="20">
        <f>SUM(B4:Z4)</f>
        <v>490.10800000000006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88.9</v>
      </c>
      <c r="C7" s="28">
        <v>79.98</v>
      </c>
      <c r="D7" s="28">
        <v>79.209999999999994</v>
      </c>
      <c r="E7" s="28">
        <v>76.39</v>
      </c>
      <c r="F7" s="28">
        <v>78.650000000000006</v>
      </c>
      <c r="G7" s="28">
        <v>79.98</v>
      </c>
      <c r="H7" s="28">
        <v>91.89</v>
      </c>
      <c r="I7" s="28">
        <v>97.46</v>
      </c>
      <c r="J7" s="28">
        <v>99.62</v>
      </c>
      <c r="K7" s="28">
        <v>96.67</v>
      </c>
      <c r="L7" s="28">
        <v>99.01</v>
      </c>
      <c r="M7" s="28">
        <v>109.99</v>
      </c>
      <c r="N7" s="28">
        <v>112.39</v>
      </c>
      <c r="O7" s="28">
        <v>109.08</v>
      </c>
      <c r="P7" s="28">
        <v>113.1</v>
      </c>
      <c r="Q7" s="28">
        <v>115.49</v>
      </c>
      <c r="R7" s="28">
        <v>125.2</v>
      </c>
      <c r="S7" s="28">
        <v>124.06</v>
      </c>
      <c r="T7" s="28">
        <v>123.41</v>
      </c>
      <c r="U7" s="28">
        <v>121.9</v>
      </c>
      <c r="V7" s="28">
        <v>120.37</v>
      </c>
      <c r="W7" s="28">
        <v>115.2</v>
      </c>
      <c r="X7" s="28">
        <v>108.91</v>
      </c>
      <c r="Y7" s="28">
        <v>106.08</v>
      </c>
      <c r="Z7" s="29"/>
      <c r="AA7" s="30">
        <v>103.03916666666665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20.221</v>
      </c>
      <c r="C13" s="52">
        <v>16.303999999999998</v>
      </c>
      <c r="D13" s="52">
        <v>18.91</v>
      </c>
      <c r="E13" s="52">
        <v>20.5</v>
      </c>
      <c r="F13" s="52">
        <v>20.742999999999999</v>
      </c>
      <c r="G13" s="52">
        <v>22.928000000000001</v>
      </c>
      <c r="H13" s="52">
        <v>23.322999999999997</v>
      </c>
      <c r="I13" s="52">
        <v>21.447000000000003</v>
      </c>
      <c r="J13" s="52">
        <v>14.475999999999999</v>
      </c>
      <c r="K13" s="52">
        <v>11.277000000000001</v>
      </c>
      <c r="L13" s="52">
        <v>9.24</v>
      </c>
      <c r="M13" s="52">
        <v>7.6639999999999997</v>
      </c>
      <c r="N13" s="52">
        <v>5.8420000000000005</v>
      </c>
      <c r="O13" s="52">
        <v>13.031999999999998</v>
      </c>
      <c r="P13" s="52">
        <v>20.075000000000003</v>
      </c>
      <c r="Q13" s="52">
        <v>18.836000000000002</v>
      </c>
      <c r="R13" s="52">
        <v>21.411999999999999</v>
      </c>
      <c r="S13" s="52">
        <v>22.309000000000001</v>
      </c>
      <c r="T13" s="52">
        <v>28.294</v>
      </c>
      <c r="U13" s="52">
        <v>24.241999999999997</v>
      </c>
      <c r="V13" s="52">
        <v>27.310000000000002</v>
      </c>
      <c r="W13" s="52">
        <v>21.802999999999997</v>
      </c>
      <c r="X13" s="52">
        <v>24.477000000000004</v>
      </c>
      <c r="Y13" s="52">
        <v>22.876000000000001</v>
      </c>
      <c r="Z13" s="53"/>
      <c r="AA13" s="54">
        <f>SUM(B13:Z13)</f>
        <v>457.54100000000005</v>
      </c>
    </row>
    <row r="14" spans="1:27" ht="30" customHeight="1" thickBot="1" x14ac:dyDescent="0.25">
      <c r="A14" s="55" t="s">
        <v>10</v>
      </c>
      <c r="B14" s="56">
        <f>IF(LEN(B$2)&gt;0,SUM(B10:B13),"")</f>
        <v>20.221</v>
      </c>
      <c r="C14" s="57">
        <f t="shared" ref="C14:Z14" si="0">IF(LEN(C$2)&gt;0,SUM(C10:C13),"")</f>
        <v>16.303999999999998</v>
      </c>
      <c r="D14" s="57">
        <f t="shared" si="0"/>
        <v>18.91</v>
      </c>
      <c r="E14" s="57">
        <f t="shared" si="0"/>
        <v>20.5</v>
      </c>
      <c r="F14" s="57">
        <f t="shared" si="0"/>
        <v>20.742999999999999</v>
      </c>
      <c r="G14" s="57">
        <f t="shared" si="0"/>
        <v>22.928000000000001</v>
      </c>
      <c r="H14" s="57">
        <f t="shared" si="0"/>
        <v>23.322999999999997</v>
      </c>
      <c r="I14" s="57">
        <f t="shared" si="0"/>
        <v>21.447000000000003</v>
      </c>
      <c r="J14" s="57">
        <f t="shared" si="0"/>
        <v>14.475999999999999</v>
      </c>
      <c r="K14" s="57">
        <f t="shared" si="0"/>
        <v>11.277000000000001</v>
      </c>
      <c r="L14" s="57">
        <f t="shared" si="0"/>
        <v>9.24</v>
      </c>
      <c r="M14" s="57">
        <f t="shared" si="0"/>
        <v>7.6639999999999997</v>
      </c>
      <c r="N14" s="57">
        <f t="shared" si="0"/>
        <v>5.8420000000000005</v>
      </c>
      <c r="O14" s="57">
        <f t="shared" si="0"/>
        <v>13.031999999999998</v>
      </c>
      <c r="P14" s="57">
        <f t="shared" si="0"/>
        <v>20.075000000000003</v>
      </c>
      <c r="Q14" s="57">
        <f t="shared" si="0"/>
        <v>18.836000000000002</v>
      </c>
      <c r="R14" s="57">
        <f t="shared" si="0"/>
        <v>21.411999999999999</v>
      </c>
      <c r="S14" s="57">
        <f t="shared" si="0"/>
        <v>22.309000000000001</v>
      </c>
      <c r="T14" s="57">
        <f t="shared" si="0"/>
        <v>28.294</v>
      </c>
      <c r="U14" s="57">
        <f t="shared" si="0"/>
        <v>24.241999999999997</v>
      </c>
      <c r="V14" s="57">
        <f t="shared" si="0"/>
        <v>27.310000000000002</v>
      </c>
      <c r="W14" s="57">
        <f t="shared" si="0"/>
        <v>21.802999999999997</v>
      </c>
      <c r="X14" s="57">
        <f t="shared" si="0"/>
        <v>24.477000000000004</v>
      </c>
      <c r="Y14" s="57">
        <f t="shared" si="0"/>
        <v>22.876000000000001</v>
      </c>
      <c r="Z14" s="58" t="str">
        <f t="shared" si="0"/>
        <v/>
      </c>
      <c r="AA14" s="59">
        <f>SUM(AA9:AA13)</f>
        <v>457.54100000000005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0.97799999999999998</v>
      </c>
      <c r="C19" s="76">
        <v>1.0649999999999999</v>
      </c>
      <c r="D19" s="76">
        <v>1.4650000000000001</v>
      </c>
      <c r="E19" s="76">
        <v>1.474</v>
      </c>
      <c r="F19" s="76">
        <v>0.97899999999999998</v>
      </c>
      <c r="G19" s="76">
        <v>0.96299999999999997</v>
      </c>
      <c r="H19" s="76">
        <v>0.97699999999999998</v>
      </c>
      <c r="I19" s="76">
        <v>0.95799999999999996</v>
      </c>
      <c r="J19" s="76">
        <v>1.5329999999999999</v>
      </c>
      <c r="K19" s="76">
        <v>2.4380000000000002</v>
      </c>
      <c r="L19" s="76">
        <v>1.96</v>
      </c>
      <c r="M19" s="76">
        <v>1.9630000000000001</v>
      </c>
      <c r="N19" s="76">
        <v>2.9420000000000002</v>
      </c>
      <c r="O19" s="76">
        <v>1.9670000000000001</v>
      </c>
      <c r="P19" s="76">
        <v>0.98899999999999999</v>
      </c>
      <c r="Q19" s="76">
        <v>1.964</v>
      </c>
      <c r="R19" s="76">
        <v>1.48</v>
      </c>
      <c r="S19" s="76">
        <v>1.9790000000000001</v>
      </c>
      <c r="T19" s="76">
        <v>1.98</v>
      </c>
      <c r="U19" s="76">
        <v>0.50900000000000001</v>
      </c>
      <c r="V19" s="76"/>
      <c r="W19" s="76">
        <v>0.48699999999999999</v>
      </c>
      <c r="X19" s="76">
        <v>1.012</v>
      </c>
      <c r="Y19" s="76">
        <v>0.505</v>
      </c>
      <c r="Z19" s="73"/>
      <c r="AA19" s="74">
        <f>SUM(B19:Z19)</f>
        <v>32.567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0.97799999999999998</v>
      </c>
      <c r="C22" s="83">
        <f t="shared" si="1"/>
        <v>1.0649999999999999</v>
      </c>
      <c r="D22" s="83">
        <f t="shared" si="1"/>
        <v>1.4650000000000001</v>
      </c>
      <c r="E22" s="83">
        <f t="shared" si="1"/>
        <v>1.474</v>
      </c>
      <c r="F22" s="83">
        <f t="shared" si="1"/>
        <v>0.97899999999999998</v>
      </c>
      <c r="G22" s="83">
        <f t="shared" si="1"/>
        <v>0.96299999999999997</v>
      </c>
      <c r="H22" s="83">
        <f t="shared" si="1"/>
        <v>0.97699999999999998</v>
      </c>
      <c r="I22" s="83">
        <f t="shared" si="1"/>
        <v>0.95799999999999996</v>
      </c>
      <c r="J22" s="83">
        <f t="shared" si="1"/>
        <v>1.5329999999999999</v>
      </c>
      <c r="K22" s="83">
        <f t="shared" si="1"/>
        <v>2.4380000000000002</v>
      </c>
      <c r="L22" s="83">
        <f t="shared" si="1"/>
        <v>1.96</v>
      </c>
      <c r="M22" s="83">
        <f t="shared" si="1"/>
        <v>1.9630000000000001</v>
      </c>
      <c r="N22" s="83">
        <f t="shared" si="1"/>
        <v>2.9420000000000002</v>
      </c>
      <c r="O22" s="83">
        <f t="shared" si="1"/>
        <v>1.9670000000000001</v>
      </c>
      <c r="P22" s="83">
        <f t="shared" si="1"/>
        <v>0.98899999999999999</v>
      </c>
      <c r="Q22" s="83">
        <f t="shared" si="1"/>
        <v>1.964</v>
      </c>
      <c r="R22" s="83">
        <f t="shared" si="1"/>
        <v>1.48</v>
      </c>
      <c r="S22" s="83">
        <f t="shared" si="1"/>
        <v>1.9790000000000001</v>
      </c>
      <c r="T22" s="83">
        <f t="shared" si="1"/>
        <v>1.98</v>
      </c>
      <c r="U22" s="83">
        <f t="shared" si="1"/>
        <v>0.50900000000000001</v>
      </c>
      <c r="V22" s="83">
        <f t="shared" si="1"/>
        <v>0</v>
      </c>
      <c r="W22" s="83">
        <f t="shared" si="1"/>
        <v>0.48699999999999999</v>
      </c>
      <c r="X22" s="83">
        <f t="shared" si="1"/>
        <v>1.012</v>
      </c>
      <c r="Y22" s="83">
        <f t="shared" si="1"/>
        <v>0.505</v>
      </c>
      <c r="Z22" s="84">
        <f t="shared" si="1"/>
        <v>0</v>
      </c>
      <c r="AA22" s="85">
        <f t="shared" si="1"/>
        <v>32.567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21.199000000000002</v>
      </c>
      <c r="C26" s="72">
        <v>17.369</v>
      </c>
      <c r="D26" s="72">
        <v>20.375</v>
      </c>
      <c r="E26" s="72">
        <v>21.974</v>
      </c>
      <c r="F26" s="72">
        <v>21.722000000000001</v>
      </c>
      <c r="G26" s="72">
        <v>23.890999999999998</v>
      </c>
      <c r="H26" s="72">
        <v>24.3</v>
      </c>
      <c r="I26" s="72">
        <v>22.405000000000001</v>
      </c>
      <c r="J26" s="72">
        <v>16.009</v>
      </c>
      <c r="K26" s="72">
        <v>13.715</v>
      </c>
      <c r="L26" s="72">
        <v>11.2</v>
      </c>
      <c r="M26" s="72">
        <v>9.6270000000000007</v>
      </c>
      <c r="N26" s="72">
        <v>8.7840000000000007</v>
      </c>
      <c r="O26" s="72">
        <v>14.999000000000001</v>
      </c>
      <c r="P26" s="72">
        <v>21.064</v>
      </c>
      <c r="Q26" s="72">
        <v>20.8</v>
      </c>
      <c r="R26" s="72">
        <v>22.891999999999999</v>
      </c>
      <c r="S26" s="72">
        <v>24.288</v>
      </c>
      <c r="T26" s="72">
        <v>30.274000000000001</v>
      </c>
      <c r="U26" s="72">
        <v>24.751000000000001</v>
      </c>
      <c r="V26" s="72">
        <v>27.31</v>
      </c>
      <c r="W26" s="72">
        <v>22.29</v>
      </c>
      <c r="X26" s="72">
        <v>25.489000000000001</v>
      </c>
      <c r="Y26" s="72">
        <v>23.381</v>
      </c>
      <c r="Z26" s="73"/>
      <c r="AA26" s="74">
        <f>SUM(B26:Z26)</f>
        <v>490.10800000000006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21.199000000000002</v>
      </c>
      <c r="C28" s="57">
        <f t="shared" si="2"/>
        <v>17.369</v>
      </c>
      <c r="D28" s="57">
        <f t="shared" si="2"/>
        <v>20.375</v>
      </c>
      <c r="E28" s="57">
        <f t="shared" si="2"/>
        <v>21.974</v>
      </c>
      <c r="F28" s="57">
        <f t="shared" si="2"/>
        <v>21.722000000000001</v>
      </c>
      <c r="G28" s="57">
        <f t="shared" si="2"/>
        <v>23.890999999999998</v>
      </c>
      <c r="H28" s="57">
        <f t="shared" si="2"/>
        <v>24.3</v>
      </c>
      <c r="I28" s="57">
        <f t="shared" si="2"/>
        <v>22.405000000000001</v>
      </c>
      <c r="J28" s="57">
        <f t="shared" si="2"/>
        <v>16.009</v>
      </c>
      <c r="K28" s="57">
        <f t="shared" si="2"/>
        <v>13.715</v>
      </c>
      <c r="L28" s="57">
        <f t="shared" si="2"/>
        <v>11.2</v>
      </c>
      <c r="M28" s="57">
        <f t="shared" si="2"/>
        <v>9.6270000000000007</v>
      </c>
      <c r="N28" s="57">
        <f t="shared" si="2"/>
        <v>8.7840000000000007</v>
      </c>
      <c r="O28" s="57">
        <f t="shared" si="2"/>
        <v>14.999000000000001</v>
      </c>
      <c r="P28" s="57">
        <f t="shared" si="2"/>
        <v>21.064</v>
      </c>
      <c r="Q28" s="57">
        <f t="shared" si="2"/>
        <v>20.8</v>
      </c>
      <c r="R28" s="57">
        <f t="shared" si="2"/>
        <v>22.891999999999999</v>
      </c>
      <c r="S28" s="57">
        <f t="shared" si="2"/>
        <v>24.288</v>
      </c>
      <c r="T28" s="57">
        <f t="shared" si="2"/>
        <v>30.274000000000001</v>
      </c>
      <c r="U28" s="57">
        <f t="shared" si="2"/>
        <v>24.751000000000001</v>
      </c>
      <c r="V28" s="57">
        <f t="shared" si="2"/>
        <v>27.31</v>
      </c>
      <c r="W28" s="57">
        <f t="shared" si="2"/>
        <v>22.29</v>
      </c>
      <c r="X28" s="57">
        <f t="shared" si="2"/>
        <v>25.489000000000001</v>
      </c>
      <c r="Y28" s="57">
        <f t="shared" si="2"/>
        <v>23.381</v>
      </c>
      <c r="Z28" s="58">
        <f t="shared" si="2"/>
        <v>0</v>
      </c>
      <c r="AA28" s="59">
        <f t="shared" si="2"/>
        <v>490.10800000000006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21.199000000000002</v>
      </c>
      <c r="C47" s="83">
        <f t="shared" ref="C47:Z47" si="8">SUM(C10:C13)+C22+C36</f>
        <v>17.369</v>
      </c>
      <c r="D47" s="83">
        <f t="shared" si="8"/>
        <v>20.375</v>
      </c>
      <c r="E47" s="83">
        <f t="shared" si="8"/>
        <v>21.974</v>
      </c>
      <c r="F47" s="83">
        <f t="shared" si="8"/>
        <v>21.721999999999998</v>
      </c>
      <c r="G47" s="83">
        <f t="shared" si="8"/>
        <v>23.891000000000002</v>
      </c>
      <c r="H47" s="83">
        <f t="shared" si="8"/>
        <v>24.299999999999997</v>
      </c>
      <c r="I47" s="83">
        <f t="shared" si="8"/>
        <v>22.405000000000001</v>
      </c>
      <c r="J47" s="83">
        <f t="shared" si="8"/>
        <v>16.009</v>
      </c>
      <c r="K47" s="83">
        <f t="shared" si="8"/>
        <v>13.715000000000002</v>
      </c>
      <c r="L47" s="83">
        <f t="shared" si="8"/>
        <v>11.2</v>
      </c>
      <c r="M47" s="83">
        <f t="shared" si="8"/>
        <v>9.6269999999999989</v>
      </c>
      <c r="N47" s="83">
        <f t="shared" si="8"/>
        <v>8.7840000000000007</v>
      </c>
      <c r="O47" s="83">
        <f t="shared" si="8"/>
        <v>14.998999999999999</v>
      </c>
      <c r="P47" s="83">
        <f t="shared" si="8"/>
        <v>21.064000000000004</v>
      </c>
      <c r="Q47" s="83">
        <f t="shared" si="8"/>
        <v>20.8</v>
      </c>
      <c r="R47" s="83">
        <f t="shared" si="8"/>
        <v>22.891999999999999</v>
      </c>
      <c r="S47" s="83">
        <f t="shared" si="8"/>
        <v>24.288</v>
      </c>
      <c r="T47" s="83">
        <f t="shared" si="8"/>
        <v>30.274000000000001</v>
      </c>
      <c r="U47" s="83">
        <f t="shared" si="8"/>
        <v>24.750999999999998</v>
      </c>
      <c r="V47" s="83">
        <f t="shared" si="8"/>
        <v>27.310000000000002</v>
      </c>
      <c r="W47" s="83">
        <f t="shared" si="8"/>
        <v>22.289999999999996</v>
      </c>
      <c r="X47" s="83">
        <f t="shared" si="8"/>
        <v>25.489000000000004</v>
      </c>
      <c r="Y47" s="83">
        <f t="shared" si="8"/>
        <v>23.381</v>
      </c>
      <c r="Z47" s="84">
        <f t="shared" si="8"/>
        <v>0</v>
      </c>
      <c r="AA47" s="100">
        <f>SUM(B47:Z47)</f>
        <v>490.10799999999995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2021-07-26T12:48:28Z</dcterms:created>
  <dcterms:modified xsi:type="dcterms:W3CDTF">2021-07-26T12:48:28Z</dcterms:modified>
</cp:coreProperties>
</file>