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[1]SPOT_Orders_OverView_01!$A$25:$A$37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<sst xmlns="http://schemas.openxmlformats.org/spreadsheetml/2006/main" count="110" uniqueCount="49">
  <si>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24/07/2021 15:58:09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</si>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</sst>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91</c:v>
                </c:pt>
                <c:pt idx="2">
                  <c:v>110.785</c:v>
                </c:pt>
                <c:pt idx="19">
                  <c:v>15</c:v>
                </c:pt>
                <c:pt idx="20">
                  <c:v>15</c:v>
                </c:pt>
                <c:pt idx="21">
                  <c:v>5.2240000000000002</c:v>
                </c:pt>
                <c:pt idx="23">
                  <c:v>4.819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12863160"/>
        <c:axId val="3128690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8.4830000000000005</c:v>
                </c:pt>
                <c:pt idx="1">
                  <c:v>103.23800000000001</c:v>
                </c:pt>
                <c:pt idx="2">
                  <c:v>125.62200000000001</c:v>
                </c:pt>
                <c:pt idx="3">
                  <c:v>18.683999999999997</c:v>
                </c:pt>
                <c:pt idx="4">
                  <c:v>18.117000000000001</c:v>
                </c:pt>
                <c:pt idx="5">
                  <c:v>19.065999999999999</c:v>
                </c:pt>
                <c:pt idx="6">
                  <c:v>17.372</c:v>
                </c:pt>
                <c:pt idx="7">
                  <c:v>17.43</c:v>
                </c:pt>
                <c:pt idx="8">
                  <c:v>13.094999999999999</c:v>
                </c:pt>
                <c:pt idx="9">
                  <c:v>12.82</c:v>
                </c:pt>
                <c:pt idx="10">
                  <c:v>12.282999999999999</c:v>
                </c:pt>
                <c:pt idx="11">
                  <c:v>13.826000000000001</c:v>
                </c:pt>
                <c:pt idx="12">
                  <c:v>11.396000000000001</c:v>
                </c:pt>
                <c:pt idx="13">
                  <c:v>11.675999999999998</c:v>
                </c:pt>
                <c:pt idx="14">
                  <c:v>20.990000000000002</c:v>
                </c:pt>
                <c:pt idx="15">
                  <c:v>23.062999999999999</c:v>
                </c:pt>
                <c:pt idx="16">
                  <c:v>18.594999999999999</c:v>
                </c:pt>
                <c:pt idx="17">
                  <c:v>29.833000000000002</c:v>
                </c:pt>
                <c:pt idx="18">
                  <c:v>25.157</c:v>
                </c:pt>
                <c:pt idx="19">
                  <c:v>39.91899999999999</c:v>
                </c:pt>
                <c:pt idx="20">
                  <c:v>38.975000000000001</c:v>
                </c:pt>
                <c:pt idx="21">
                  <c:v>28.88</c:v>
                </c:pt>
                <c:pt idx="22">
                  <c:v>19.880000000000003</c:v>
                </c:pt>
                <c:pt idx="23">
                  <c:v>19.786999999999999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863160"/>
        <c:axId val="3128690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95.21</c:v>
                </c:pt>
                <c:pt idx="1">
                  <c:v>98.81</c:v>
                </c:pt>
                <c:pt idx="2">
                  <c:v>91.84</c:v>
                </c:pt>
                <c:pt idx="3">
                  <c:v>75.94</c:v>
                </c:pt>
                <c:pt idx="4">
                  <c:v>73.180000000000007</c:v>
                </c:pt>
                <c:pt idx="5">
                  <c:v>69.98</c:v>
                </c:pt>
                <c:pt idx="6">
                  <c:v>46.94</c:v>
                </c:pt>
                <c:pt idx="7">
                  <c:v>63.85</c:v>
                </c:pt>
                <c:pt idx="8">
                  <c:v>47.16</c:v>
                </c:pt>
                <c:pt idx="9">
                  <c:v>46.85</c:v>
                </c:pt>
                <c:pt idx="10">
                  <c:v>52.31</c:v>
                </c:pt>
                <c:pt idx="11">
                  <c:v>44.9</c:v>
                </c:pt>
                <c:pt idx="12">
                  <c:v>46.6</c:v>
                </c:pt>
                <c:pt idx="13">
                  <c:v>54.26</c:v>
                </c:pt>
                <c:pt idx="14">
                  <c:v>51.92</c:v>
                </c:pt>
                <c:pt idx="15">
                  <c:v>73.83</c:v>
                </c:pt>
                <c:pt idx="16">
                  <c:v>74.760000000000005</c:v>
                </c:pt>
                <c:pt idx="17">
                  <c:v>63.52</c:v>
                </c:pt>
                <c:pt idx="18">
                  <c:v>66.2</c:v>
                </c:pt>
                <c:pt idx="19">
                  <c:v>68.89</c:v>
                </c:pt>
                <c:pt idx="20">
                  <c:v>74.349999999999994</c:v>
                </c:pt>
                <c:pt idx="21">
                  <c:v>75.400000000000006</c:v>
                </c:pt>
                <c:pt idx="22">
                  <c:v>79.239999999999995</c:v>
                </c:pt>
                <c:pt idx="23">
                  <c:v>81.53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877272"/>
        <c:axId val="312871000"/>
      </c:lineChart>
      <c:catAx>
        <c:axId val="312863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869040"/>
        <c:crosses val="autoZero"/>
        <c:auto val="1"/>
        <c:lblAlgn val="ctr"/>
        <c:lblOffset val="100"/>
        <c:noMultiLvlLbl val="0"/>
      </c:catAx>
      <c:valAx>
        <c:axId val="312869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863160"/>
        <c:crosses val="autoZero"/>
        <c:crossBetween val="between"/>
      </c:valAx>
      <c:valAx>
        <c:axId val="312871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877272"/>
        <c:crosses val="max"/>
        <c:crossBetween val="between"/>
      </c:valAx>
      <c:catAx>
        <c:axId val="312877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2871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44402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241.82799999999997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111</v>
          </cell>
        </row>
        <row r="32">
          <cell r="C32">
            <v>48.201000000000001</v>
          </cell>
        </row>
        <row r="33">
          <cell r="C33">
            <v>267.15800000000002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75.98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51</v>
          </cell>
        </row>
        <row r="45">
          <cell r="C45">
            <v>232.00899999999999</v>
          </cell>
        </row>
        <row r="46">
          <cell r="C46">
            <v>0</v>
          </cell>
        </row>
        <row r="47">
          <cell r="C47">
            <v>309.19799999999998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95.21</v>
          </cell>
          <cell r="C7">
            <v>98.81</v>
          </cell>
          <cell r="D7">
            <v>91.84</v>
          </cell>
          <cell r="E7">
            <v>75.94</v>
          </cell>
          <cell r="F7">
            <v>73.180000000000007</v>
          </cell>
          <cell r="G7">
            <v>69.98</v>
          </cell>
          <cell r="H7">
            <v>46.94</v>
          </cell>
          <cell r="I7">
            <v>63.85</v>
          </cell>
          <cell r="J7">
            <v>47.16</v>
          </cell>
          <cell r="K7">
            <v>46.85</v>
          </cell>
          <cell r="L7">
            <v>52.31</v>
          </cell>
          <cell r="M7">
            <v>44.9</v>
          </cell>
          <cell r="N7">
            <v>46.6</v>
          </cell>
          <cell r="O7">
            <v>54.26</v>
          </cell>
          <cell r="P7">
            <v>51.92</v>
          </cell>
          <cell r="Q7">
            <v>73.83</v>
          </cell>
          <cell r="R7">
            <v>74.760000000000005</v>
          </cell>
          <cell r="S7">
            <v>63.52</v>
          </cell>
          <cell r="T7">
            <v>66.2</v>
          </cell>
          <cell r="U7">
            <v>68.89</v>
          </cell>
          <cell r="V7">
            <v>74.349999999999994</v>
          </cell>
          <cell r="W7">
            <v>75.400000000000006</v>
          </cell>
          <cell r="X7">
            <v>79.239999999999995</v>
          </cell>
          <cell r="Y7">
            <v>81.53</v>
          </cell>
        </row>
        <row r="26">
          <cell r="C26">
            <v>91</v>
          </cell>
          <cell r="D26">
            <v>110.785</v>
          </cell>
          <cell r="U26">
            <v>15</v>
          </cell>
          <cell r="V26">
            <v>15</v>
          </cell>
          <cell r="W26">
            <v>5.2240000000000002</v>
          </cell>
        </row>
        <row r="36">
          <cell r="Y36">
            <v>4.819</v>
          </cell>
        </row>
        <row r="62">
          <cell r="C62">
            <v>2</v>
          </cell>
          <cell r="D62">
            <v>4</v>
          </cell>
          <cell r="E62">
            <v>5</v>
          </cell>
          <cell r="F62">
            <v>5</v>
          </cell>
          <cell r="G62">
            <v>5</v>
          </cell>
          <cell r="H62">
            <v>5</v>
          </cell>
          <cell r="I62">
            <v>5</v>
          </cell>
          <cell r="J62">
            <v>5</v>
          </cell>
          <cell r="K62">
            <v>5</v>
          </cell>
          <cell r="L62">
            <v>5</v>
          </cell>
          <cell r="M62">
            <v>5</v>
          </cell>
          <cell r="N62">
            <v>5</v>
          </cell>
          <cell r="O62">
            <v>5</v>
          </cell>
          <cell r="P62">
            <v>5</v>
          </cell>
          <cell r="Q62">
            <v>5</v>
          </cell>
          <cell r="R62">
            <v>5</v>
          </cell>
          <cell r="S62">
            <v>5</v>
          </cell>
          <cell r="T62">
            <v>5</v>
          </cell>
          <cell r="U62">
            <v>5</v>
          </cell>
          <cell r="V62">
            <v>5</v>
          </cell>
          <cell r="W62">
            <v>5</v>
          </cell>
          <cell r="X62">
            <v>5</v>
          </cell>
          <cell r="Y62">
            <v>5</v>
          </cell>
        </row>
        <row r="63">
          <cell r="B63">
            <v>2.0249999999999999</v>
          </cell>
          <cell r="C63">
            <v>1.998</v>
          </cell>
          <cell r="D63">
            <v>1.9610000000000001</v>
          </cell>
          <cell r="E63">
            <v>1.9350000000000001</v>
          </cell>
          <cell r="F63">
            <v>1.8740000000000001</v>
          </cell>
          <cell r="G63">
            <v>1.768</v>
          </cell>
          <cell r="H63">
            <v>1.827</v>
          </cell>
          <cell r="I63">
            <v>1.9279999999999999</v>
          </cell>
          <cell r="J63">
            <v>1.9650000000000001</v>
          </cell>
          <cell r="K63">
            <v>2.004</v>
          </cell>
          <cell r="L63">
            <v>2.0659999999999998</v>
          </cell>
          <cell r="M63">
            <v>2.0790000000000002</v>
          </cell>
          <cell r="N63">
            <v>2.1</v>
          </cell>
          <cell r="O63">
            <v>2.1309999999999998</v>
          </cell>
          <cell r="P63">
            <v>2.1549999999999998</v>
          </cell>
          <cell r="Q63">
            <v>2.153</v>
          </cell>
          <cell r="R63">
            <v>2.1269999999999998</v>
          </cell>
          <cell r="S63">
            <v>2.125</v>
          </cell>
          <cell r="T63">
            <v>2.117</v>
          </cell>
          <cell r="U63">
            <v>2.077</v>
          </cell>
          <cell r="V63">
            <v>2.0230000000000001</v>
          </cell>
          <cell r="W63">
            <v>1.966</v>
          </cell>
          <cell r="X63">
            <v>1.9119999999999999</v>
          </cell>
          <cell r="Y63">
            <v>1.885</v>
          </cell>
        </row>
        <row r="64">
          <cell r="B64">
            <v>6.4580000000000002</v>
          </cell>
          <cell r="C64">
            <v>8.24</v>
          </cell>
          <cell r="D64">
            <v>8.8759999999999994</v>
          </cell>
          <cell r="E64">
            <v>11.749000000000001</v>
          </cell>
          <cell r="F64">
            <v>11.243</v>
          </cell>
          <cell r="G64">
            <v>12.298</v>
          </cell>
          <cell r="H64">
            <v>10.545</v>
          </cell>
          <cell r="I64">
            <v>10.502000000000001</v>
          </cell>
          <cell r="J64">
            <v>6.13</v>
          </cell>
          <cell r="K64">
            <v>5.8159999999999998</v>
          </cell>
          <cell r="L64">
            <v>5.2169999999999996</v>
          </cell>
          <cell r="M64">
            <v>6.7469999999999999</v>
          </cell>
          <cell r="N64">
            <v>4.2960000000000003</v>
          </cell>
          <cell r="O64">
            <v>4.5449999999999999</v>
          </cell>
          <cell r="P64">
            <v>13.834999999999999</v>
          </cell>
          <cell r="Q64">
            <v>15.909999999999998</v>
          </cell>
          <cell r="R64">
            <v>11.467999999999998</v>
          </cell>
          <cell r="S64">
            <v>22.707999999999998</v>
          </cell>
          <cell r="T64">
            <v>18.04</v>
          </cell>
          <cell r="U64">
            <v>17.841999999999999</v>
          </cell>
          <cell r="V64">
            <v>16.952000000000002</v>
          </cell>
          <cell r="W64">
            <v>16.690000000000001</v>
          </cell>
          <cell r="X64">
            <v>12.967999999999998</v>
          </cell>
          <cell r="Y64">
            <v>8.0830000000000002</v>
          </cell>
        </row>
      </sheetData>
      <sheetData sheetId="17">
        <row r="20">
          <cell r="C20">
            <v>51</v>
          </cell>
        </row>
        <row r="27">
          <cell r="C27">
            <v>42</v>
          </cell>
          <cell r="D27">
            <v>114.785</v>
          </cell>
          <cell r="E27">
            <v>5</v>
          </cell>
          <cell r="F27">
            <v>5</v>
          </cell>
          <cell r="T27">
            <v>5</v>
          </cell>
          <cell r="U27">
            <v>20</v>
          </cell>
          <cell r="V27">
            <v>20</v>
          </cell>
          <cell r="W27">
            <v>10.224</v>
          </cell>
          <cell r="X27">
            <v>5</v>
          </cell>
          <cell r="Y27">
            <v>5</v>
          </cell>
        </row>
        <row r="57">
          <cell r="B57">
            <v>7.9300000000000006</v>
          </cell>
          <cell r="C57">
            <v>9.5569999999999986</v>
          </cell>
          <cell r="D57">
            <v>10.291</v>
          </cell>
          <cell r="E57">
            <v>13.136999999999999</v>
          </cell>
          <cell r="F57">
            <v>12.572999999999999</v>
          </cell>
          <cell r="G57">
            <v>12.978</v>
          </cell>
          <cell r="H57">
            <v>11.553999999999998</v>
          </cell>
          <cell r="I57">
            <v>11.611000000000001</v>
          </cell>
          <cell r="J57">
            <v>6.173</v>
          </cell>
          <cell r="K57">
            <v>5.1870000000000003</v>
          </cell>
          <cell r="L57">
            <v>7.0070000000000006</v>
          </cell>
          <cell r="M57">
            <v>8.2729999999999997</v>
          </cell>
          <cell r="N57">
            <v>6.3960000000000008</v>
          </cell>
          <cell r="O57">
            <v>6.6759999999999993</v>
          </cell>
          <cell r="P57">
            <v>15.990000000000002</v>
          </cell>
          <cell r="Q57">
            <v>18.062999999999999</v>
          </cell>
          <cell r="R57">
            <v>13.595000000000001</v>
          </cell>
          <cell r="S57">
            <v>24.833000000000002</v>
          </cell>
          <cell r="T57">
            <v>20.157</v>
          </cell>
          <cell r="U57">
            <v>19.919</v>
          </cell>
          <cell r="V57">
            <v>18.975000000000001</v>
          </cell>
          <cell r="W57">
            <v>18.655999999999999</v>
          </cell>
          <cell r="X57">
            <v>14.88</v>
          </cell>
          <cell r="Y57">
            <v>14.786999999999999</v>
          </cell>
        </row>
        <row r="64">
          <cell r="B64">
            <v>0.55299999999999994</v>
          </cell>
          <cell r="C64">
            <v>0.68100000000000005</v>
          </cell>
          <cell r="D64">
            <v>0.54600000000000004</v>
          </cell>
          <cell r="E64">
            <v>0.54699999999999993</v>
          </cell>
          <cell r="F64">
            <v>0.54400000000000004</v>
          </cell>
          <cell r="G64">
            <v>6.0879999999999992</v>
          </cell>
          <cell r="H64">
            <v>5.8180000000000005</v>
          </cell>
          <cell r="I64">
            <v>5.8190000000000008</v>
          </cell>
          <cell r="J64">
            <v>6.9219999999999997</v>
          </cell>
          <cell r="K64">
            <v>7.6330000000000009</v>
          </cell>
          <cell r="L64">
            <v>5.2759999999999998</v>
          </cell>
          <cell r="M64">
            <v>5.5529999999999999</v>
          </cell>
          <cell r="N64">
            <v>5</v>
          </cell>
          <cell r="O64">
            <v>5</v>
          </cell>
          <cell r="P64">
            <v>5</v>
          </cell>
          <cell r="Q64">
            <v>5</v>
          </cell>
          <cell r="R64">
            <v>5</v>
          </cell>
          <cell r="S64">
            <v>5</v>
          </cell>
        </row>
      </sheetData>
      <sheetData sheetId="18">
        <row r="7">
          <cell r="B7">
            <v>95.21</v>
          </cell>
          <cell r="C7">
            <v>98.81</v>
          </cell>
          <cell r="D7">
            <v>91.84</v>
          </cell>
          <cell r="E7">
            <v>75.94</v>
          </cell>
          <cell r="F7">
            <v>73.180000000000007</v>
          </cell>
          <cell r="G7">
            <v>69.98</v>
          </cell>
          <cell r="H7">
            <v>46.94</v>
          </cell>
          <cell r="I7">
            <v>63.85</v>
          </cell>
          <cell r="J7">
            <v>47.16</v>
          </cell>
          <cell r="K7">
            <v>46.85</v>
          </cell>
          <cell r="L7">
            <v>52.31</v>
          </cell>
          <cell r="M7">
            <v>44.9</v>
          </cell>
          <cell r="N7">
            <v>46.6</v>
          </cell>
          <cell r="O7">
            <v>54.26</v>
          </cell>
          <cell r="P7">
            <v>51.92</v>
          </cell>
          <cell r="Q7">
            <v>73.83</v>
          </cell>
          <cell r="R7">
            <v>74.760000000000005</v>
          </cell>
          <cell r="S7">
            <v>63.52</v>
          </cell>
          <cell r="T7">
            <v>66.2</v>
          </cell>
          <cell r="U7">
            <v>68.89</v>
          </cell>
          <cell r="V7">
            <v>74.349999999999994</v>
          </cell>
          <cell r="W7">
            <v>75.400000000000006</v>
          </cell>
          <cell r="X7">
            <v>79.239999999999995</v>
          </cell>
          <cell r="Y7">
            <v>81.53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LIG_MEGALOPOLIS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LIG_MEGALOPOLIS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44397</v>
          </cell>
        </row>
        <row r="4">
          <cell r="B4">
            <v>44397</v>
          </cell>
        </row>
        <row r="5">
          <cell r="B5">
            <v>44397</v>
          </cell>
        </row>
        <row r="6">
          <cell r="B6">
            <v>44397</v>
          </cell>
        </row>
        <row r="7">
          <cell r="B7">
            <v>44397</v>
          </cell>
        </row>
        <row r="8">
          <cell r="B8">
            <v>44397</v>
          </cell>
        </row>
        <row r="9">
          <cell r="B9">
            <v>44397</v>
          </cell>
        </row>
        <row r="10">
          <cell r="B10">
            <v>44397</v>
          </cell>
        </row>
        <row r="11">
          <cell r="B11">
            <v>44397</v>
          </cell>
        </row>
        <row r="12">
          <cell r="B12">
            <v>44397</v>
          </cell>
        </row>
        <row r="13">
          <cell r="B13">
            <v>44397</v>
          </cell>
        </row>
        <row r="14">
          <cell r="B14">
            <v>44397</v>
          </cell>
        </row>
        <row r="15">
          <cell r="B15">
            <v>44397</v>
          </cell>
        </row>
        <row r="16">
          <cell r="B16">
            <v>44397</v>
          </cell>
        </row>
      </sheetData>
      <sheetData sheetId="41">
        <row r="2">
          <cell r="C2">
            <v>44402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900.06759999999997</v>
          </cell>
          <cell r="J12">
            <v>900.06799999999998</v>
          </cell>
          <cell r="K12">
            <v>893.69200000000001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8.4830000000000005</v>
      </c>
      <c r="C4" s="18">
        <v>103.238</v>
      </c>
      <c r="D4" s="18">
        <v>125.622</v>
      </c>
      <c r="E4" s="18">
        <v>18.684000000000001</v>
      </c>
      <c r="F4" s="18">
        <v>18.117000000000001</v>
      </c>
      <c r="G4" s="18">
        <v>19.066000000000003</v>
      </c>
      <c r="H4" s="18">
        <v>17.372</v>
      </c>
      <c r="I4" s="18">
        <v>17.43</v>
      </c>
      <c r="J4" s="18">
        <v>13.095000000000001</v>
      </c>
      <c r="K4" s="18">
        <v>12.82</v>
      </c>
      <c r="L4" s="18">
        <v>12.282999999999999</v>
      </c>
      <c r="M4" s="18">
        <v>13.826000000000001</v>
      </c>
      <c r="N4" s="18">
        <v>11.396000000000001</v>
      </c>
      <c r="O4" s="18">
        <v>11.676</v>
      </c>
      <c r="P4" s="18">
        <v>20.99</v>
      </c>
      <c r="Q4" s="18">
        <v>23.063000000000002</v>
      </c>
      <c r="R4" s="18">
        <v>18.594999999999999</v>
      </c>
      <c r="S4" s="18">
        <v>29.832999999999998</v>
      </c>
      <c r="T4" s="18">
        <v>25.157</v>
      </c>
      <c r="U4" s="18">
        <v>39.918999999999997</v>
      </c>
      <c r="V4" s="18">
        <v>38.975000000000001</v>
      </c>
      <c r="W4" s="18">
        <v>28.88</v>
      </c>
      <c r="X4" s="18">
        <v>19.88</v>
      </c>
      <c r="Y4" s="18">
        <v>19.787000000000003</v>
      </c>
      <c r="Z4" s="19"/>
      <c r="AA4" s="20">
        <f>SUM(B4:Z4)</f>
        <v>668.18700000000013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95.21</v>
      </c>
      <c r="C7" s="28">
        <v>98.81</v>
      </c>
      <c r="D7" s="28">
        <v>91.84</v>
      </c>
      <c r="E7" s="28">
        <v>75.94</v>
      </c>
      <c r="F7" s="28">
        <v>73.180000000000007</v>
      </c>
      <c r="G7" s="28">
        <v>69.98</v>
      </c>
      <c r="H7" s="28">
        <v>46.94</v>
      </c>
      <c r="I7" s="28">
        <v>63.85</v>
      </c>
      <c r="J7" s="28">
        <v>47.16</v>
      </c>
      <c r="K7" s="28">
        <v>46.85</v>
      </c>
      <c r="L7" s="28">
        <v>52.31</v>
      </c>
      <c r="M7" s="28">
        <v>44.9</v>
      </c>
      <c r="N7" s="28">
        <v>46.6</v>
      </c>
      <c r="O7" s="28">
        <v>54.26</v>
      </c>
      <c r="P7" s="28">
        <v>51.92</v>
      </c>
      <c r="Q7" s="28">
        <v>73.83</v>
      </c>
      <c r="R7" s="28">
        <v>74.760000000000005</v>
      </c>
      <c r="S7" s="28">
        <v>63.52</v>
      </c>
      <c r="T7" s="28">
        <v>66.2</v>
      </c>
      <c r="U7" s="28">
        <v>68.89</v>
      </c>
      <c r="V7" s="28">
        <v>74.349999999999994</v>
      </c>
      <c r="W7" s="28">
        <v>75.400000000000006</v>
      </c>
      <c r="X7" s="28">
        <v>79.239999999999995</v>
      </c>
      <c r="Y7" s="28">
        <v>81.53</v>
      </c>
      <c r="Z7" s="29"/>
      <c r="AA7" s="30">
        <f>IF(SUM(GR_MAINLAND_MCP_SUM_SELL)&lt;&gt;0,AVERAGEIF(GR_MAINLAND_MCP_SUM_SELL,"&lt;&gt;"""),"")</f>
        <v>67.394583333333344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91</v>
      </c>
      <c r="D11" s="47">
        <v>110.785</v>
      </c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15</v>
      </c>
      <c r="V11" s="47">
        <v>15</v>
      </c>
      <c r="W11" s="47">
        <v>5.2240000000000002</v>
      </c>
      <c r="X11" s="47"/>
      <c r="Y11" s="47">
        <v>4.819</v>
      </c>
      <c r="Z11" s="48"/>
      <c r="AA11" s="49">
        <f>SUM(B11:Z11)</f>
        <v>241.82799999999997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91</v>
      </c>
      <c r="D14" s="57">
        <f t="shared" si="0"/>
        <v>110.785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15</v>
      </c>
      <c r="V14" s="57">
        <f t="shared" si="0"/>
        <v>15</v>
      </c>
      <c r="W14" s="57">
        <f t="shared" si="0"/>
        <v>5.2240000000000002</v>
      </c>
      <c r="X14" s="57">
        <f t="shared" si="0"/>
        <v>0</v>
      </c>
      <c r="Y14" s="57">
        <f t="shared" si="0"/>
        <v>4.819</v>
      </c>
      <c r="Z14" s="58" t="str">
        <f t="shared" si="0"/>
        <v/>
      </c>
      <c r="AA14" s="59">
        <f>SUM(AA9:AA13)</f>
        <v>241.82799999999997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2</v>
      </c>
      <c r="D17" s="67">
        <v>4</v>
      </c>
      <c r="E17" s="67">
        <v>5</v>
      </c>
      <c r="F17" s="67">
        <v>5</v>
      </c>
      <c r="G17" s="67">
        <v>5</v>
      </c>
      <c r="H17" s="67">
        <v>5</v>
      </c>
      <c r="I17" s="67">
        <v>5</v>
      </c>
      <c r="J17" s="67">
        <v>5</v>
      </c>
      <c r="K17" s="67">
        <v>5</v>
      </c>
      <c r="L17" s="67">
        <v>5</v>
      </c>
      <c r="M17" s="67">
        <v>5</v>
      </c>
      <c r="N17" s="67">
        <v>5</v>
      </c>
      <c r="O17" s="67">
        <v>5</v>
      </c>
      <c r="P17" s="67">
        <v>5</v>
      </c>
      <c r="Q17" s="67">
        <v>5</v>
      </c>
      <c r="R17" s="67">
        <v>5</v>
      </c>
      <c r="S17" s="67">
        <v>5</v>
      </c>
      <c r="T17" s="67">
        <v>5</v>
      </c>
      <c r="U17" s="67">
        <v>5</v>
      </c>
      <c r="V17" s="67">
        <v>5</v>
      </c>
      <c r="W17" s="67">
        <v>5</v>
      </c>
      <c r="X17" s="67">
        <v>5</v>
      </c>
      <c r="Y17" s="67">
        <v>5</v>
      </c>
      <c r="Z17" s="68"/>
      <c r="AA17" s="69">
        <f>SUM(B17:Z17)</f>
        <v>111</v>
      </c>
    </row>
    <row r="18" spans="1:27" ht="24.95" customHeight="1" x14ac:dyDescent="0.2">
      <c r="A18" s="70" t="s">
        <v>13</v>
      </c>
      <c r="B18" s="71">
        <v>2.0249999999999999</v>
      </c>
      <c r="C18" s="72">
        <v>1.998</v>
      </c>
      <c r="D18" s="72">
        <v>1.9610000000000001</v>
      </c>
      <c r="E18" s="72">
        <v>1.9350000000000001</v>
      </c>
      <c r="F18" s="72">
        <v>1.8740000000000001</v>
      </c>
      <c r="G18" s="72">
        <v>1.768</v>
      </c>
      <c r="H18" s="72">
        <v>1.827</v>
      </c>
      <c r="I18" s="72">
        <v>1.9279999999999999</v>
      </c>
      <c r="J18" s="72">
        <v>1.9650000000000001</v>
      </c>
      <c r="K18" s="72">
        <v>2.004</v>
      </c>
      <c r="L18" s="72">
        <v>2.0659999999999998</v>
      </c>
      <c r="M18" s="72">
        <v>2.0790000000000002</v>
      </c>
      <c r="N18" s="72">
        <v>2.1</v>
      </c>
      <c r="O18" s="72">
        <v>2.1309999999999998</v>
      </c>
      <c r="P18" s="72">
        <v>2.1549999999999998</v>
      </c>
      <c r="Q18" s="72">
        <v>2.153</v>
      </c>
      <c r="R18" s="72">
        <v>2.1269999999999998</v>
      </c>
      <c r="S18" s="72">
        <v>2.125</v>
      </c>
      <c r="T18" s="72">
        <v>2.117</v>
      </c>
      <c r="U18" s="72">
        <v>2.077</v>
      </c>
      <c r="V18" s="72">
        <v>2.0230000000000001</v>
      </c>
      <c r="W18" s="72">
        <v>1.966</v>
      </c>
      <c r="X18" s="72">
        <v>1.9119999999999999</v>
      </c>
      <c r="Y18" s="72">
        <v>1.885</v>
      </c>
      <c r="Z18" s="73"/>
      <c r="AA18" s="74">
        <f>SUM(B18:Z18)</f>
        <v>48.201000000000001</v>
      </c>
    </row>
    <row r="19" spans="1:27" ht="24.95" customHeight="1" x14ac:dyDescent="0.2">
      <c r="A19" s="70" t="s">
        <v>14</v>
      </c>
      <c r="B19" s="75">
        <v>6.4580000000000002</v>
      </c>
      <c r="C19" s="76">
        <v>8.24</v>
      </c>
      <c r="D19" s="76">
        <v>8.8759999999999994</v>
      </c>
      <c r="E19" s="76">
        <v>11.749000000000001</v>
      </c>
      <c r="F19" s="76">
        <v>11.243</v>
      </c>
      <c r="G19" s="76">
        <v>12.298</v>
      </c>
      <c r="H19" s="76">
        <v>10.545</v>
      </c>
      <c r="I19" s="76">
        <v>10.502000000000001</v>
      </c>
      <c r="J19" s="76">
        <v>6.13</v>
      </c>
      <c r="K19" s="76">
        <v>5.8159999999999998</v>
      </c>
      <c r="L19" s="76">
        <v>5.2169999999999996</v>
      </c>
      <c r="M19" s="76">
        <v>6.7469999999999999</v>
      </c>
      <c r="N19" s="76">
        <v>4.2960000000000003</v>
      </c>
      <c r="O19" s="76">
        <v>4.5449999999999999</v>
      </c>
      <c r="P19" s="76">
        <v>13.834999999999999</v>
      </c>
      <c r="Q19" s="76">
        <v>15.909999999999998</v>
      </c>
      <c r="R19" s="76">
        <v>11.467999999999998</v>
      </c>
      <c r="S19" s="76">
        <v>22.707999999999998</v>
      </c>
      <c r="T19" s="76">
        <v>18.04</v>
      </c>
      <c r="U19" s="76">
        <v>17.841999999999999</v>
      </c>
      <c r="V19" s="76">
        <v>16.952000000000002</v>
      </c>
      <c r="W19" s="76">
        <v>16.690000000000001</v>
      </c>
      <c r="X19" s="76">
        <v>12.967999999999998</v>
      </c>
      <c r="Y19" s="76">
        <v>8.0830000000000002</v>
      </c>
      <c r="Z19" s="73"/>
      <c r="AA19" s="74">
        <f>SUM(B19:Z19)</f>
        <v>267.15800000000002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8.4830000000000005</v>
      </c>
      <c r="C22" s="83">
        <f t="shared" ref="C22:Z22" si="1">IF(LEN(C$2)&gt;0,SUM(C17:C21),"")</f>
        <v>12.238</v>
      </c>
      <c r="D22" s="83">
        <f t="shared" si="1"/>
        <v>14.837</v>
      </c>
      <c r="E22" s="83">
        <f t="shared" si="1"/>
        <v>18.684000000000001</v>
      </c>
      <c r="F22" s="83">
        <f t="shared" si="1"/>
        <v>18.117000000000001</v>
      </c>
      <c r="G22" s="83">
        <f t="shared" si="1"/>
        <v>19.065999999999999</v>
      </c>
      <c r="H22" s="83">
        <f t="shared" si="1"/>
        <v>17.372</v>
      </c>
      <c r="I22" s="83">
        <f t="shared" si="1"/>
        <v>17.43</v>
      </c>
      <c r="J22" s="83">
        <f t="shared" si="1"/>
        <v>13.094999999999999</v>
      </c>
      <c r="K22" s="83">
        <f t="shared" si="1"/>
        <v>12.82</v>
      </c>
      <c r="L22" s="83">
        <f t="shared" si="1"/>
        <v>12.282999999999999</v>
      </c>
      <c r="M22" s="83">
        <f t="shared" si="1"/>
        <v>13.826000000000001</v>
      </c>
      <c r="N22" s="83">
        <f t="shared" si="1"/>
        <v>11.396000000000001</v>
      </c>
      <c r="O22" s="83">
        <f t="shared" si="1"/>
        <v>11.676</v>
      </c>
      <c r="P22" s="83">
        <f t="shared" si="1"/>
        <v>20.99</v>
      </c>
      <c r="Q22" s="83">
        <f t="shared" si="1"/>
        <v>23.062999999999999</v>
      </c>
      <c r="R22" s="83">
        <f t="shared" si="1"/>
        <v>18.594999999999999</v>
      </c>
      <c r="S22" s="83">
        <f t="shared" si="1"/>
        <v>29.832999999999998</v>
      </c>
      <c r="T22" s="83">
        <f t="shared" si="1"/>
        <v>25.157</v>
      </c>
      <c r="U22" s="83">
        <f t="shared" si="1"/>
        <v>24.918999999999997</v>
      </c>
      <c r="V22" s="83">
        <f t="shared" si="1"/>
        <v>23.975000000000001</v>
      </c>
      <c r="W22" s="83">
        <f t="shared" si="1"/>
        <v>23.656000000000002</v>
      </c>
      <c r="X22" s="83">
        <f t="shared" si="1"/>
        <v>19.88</v>
      </c>
      <c r="Y22" s="83">
        <f t="shared" si="1"/>
        <v>14.968</v>
      </c>
      <c r="Z22" s="84" t="str">
        <f t="shared" si="1"/>
        <v/>
      </c>
      <c r="AA22" s="85">
        <f>SUM(AA17:AA21)</f>
        <v>426.35900000000004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8.4830000000000005</v>
      </c>
      <c r="C26" s="72">
        <v>103.238</v>
      </c>
      <c r="D26" s="72">
        <v>125.622</v>
      </c>
      <c r="E26" s="72">
        <v>18.684000000000001</v>
      </c>
      <c r="F26" s="72">
        <v>18.117000000000001</v>
      </c>
      <c r="G26" s="72">
        <v>19.065999999999999</v>
      </c>
      <c r="H26" s="72">
        <v>17.372</v>
      </c>
      <c r="I26" s="72">
        <v>17.43</v>
      </c>
      <c r="J26" s="72">
        <v>13.095000000000001</v>
      </c>
      <c r="K26" s="72">
        <v>12.82</v>
      </c>
      <c r="L26" s="72">
        <v>12.282999999999999</v>
      </c>
      <c r="M26" s="72">
        <v>13.826000000000001</v>
      </c>
      <c r="N26" s="72">
        <v>11.396000000000001</v>
      </c>
      <c r="O26" s="72">
        <v>11.676</v>
      </c>
      <c r="P26" s="72">
        <v>20.99</v>
      </c>
      <c r="Q26" s="72">
        <v>23.062999999999999</v>
      </c>
      <c r="R26" s="72">
        <v>18.594999999999999</v>
      </c>
      <c r="S26" s="72">
        <v>29.832999999999998</v>
      </c>
      <c r="T26" s="72">
        <v>25.157</v>
      </c>
      <c r="U26" s="72">
        <v>39.918999999999997</v>
      </c>
      <c r="V26" s="72">
        <v>38.975000000000001</v>
      </c>
      <c r="W26" s="72">
        <v>28.88</v>
      </c>
      <c r="X26" s="72">
        <v>19.88</v>
      </c>
      <c r="Y26" s="72">
        <v>19.786999999999999</v>
      </c>
      <c r="Z26" s="73"/>
      <c r="AA26" s="74">
        <f>SUM(B26:Z26)</f>
        <v>668.18700000000013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8.4830000000000005</v>
      </c>
      <c r="C28" s="57">
        <f t="shared" ref="C28:Z28" si="2">IF(LEN(C$2)&gt;0,SUM(C25:C27),"")</f>
        <v>103.238</v>
      </c>
      <c r="D28" s="57">
        <f t="shared" si="2"/>
        <v>125.622</v>
      </c>
      <c r="E28" s="57">
        <f t="shared" si="2"/>
        <v>18.684000000000001</v>
      </c>
      <c r="F28" s="57">
        <f t="shared" si="2"/>
        <v>18.117000000000001</v>
      </c>
      <c r="G28" s="57">
        <f t="shared" si="2"/>
        <v>19.065999999999999</v>
      </c>
      <c r="H28" s="57">
        <f t="shared" si="2"/>
        <v>17.372</v>
      </c>
      <c r="I28" s="57">
        <f t="shared" si="2"/>
        <v>17.43</v>
      </c>
      <c r="J28" s="57">
        <f t="shared" si="2"/>
        <v>13.095000000000001</v>
      </c>
      <c r="K28" s="57">
        <f t="shared" si="2"/>
        <v>12.82</v>
      </c>
      <c r="L28" s="57">
        <f t="shared" si="2"/>
        <v>12.282999999999999</v>
      </c>
      <c r="M28" s="57">
        <f t="shared" si="2"/>
        <v>13.826000000000001</v>
      </c>
      <c r="N28" s="57">
        <f t="shared" si="2"/>
        <v>11.396000000000001</v>
      </c>
      <c r="O28" s="57">
        <f t="shared" si="2"/>
        <v>11.676</v>
      </c>
      <c r="P28" s="57">
        <f t="shared" si="2"/>
        <v>20.99</v>
      </c>
      <c r="Q28" s="57">
        <f t="shared" si="2"/>
        <v>23.062999999999999</v>
      </c>
      <c r="R28" s="57">
        <f t="shared" si="2"/>
        <v>18.594999999999999</v>
      </c>
      <c r="S28" s="57">
        <f t="shared" si="2"/>
        <v>29.832999999999998</v>
      </c>
      <c r="T28" s="57">
        <f t="shared" si="2"/>
        <v>25.157</v>
      </c>
      <c r="U28" s="57">
        <f t="shared" si="2"/>
        <v>39.918999999999997</v>
      </c>
      <c r="V28" s="57">
        <f t="shared" si="2"/>
        <v>38.975000000000001</v>
      </c>
      <c r="W28" s="57">
        <f t="shared" si="2"/>
        <v>28.88</v>
      </c>
      <c r="X28" s="57">
        <f t="shared" si="2"/>
        <v>19.88</v>
      </c>
      <c r="Y28" s="57">
        <f t="shared" si="2"/>
        <v>19.786999999999999</v>
      </c>
      <c r="Z28" s="58" t="str">
        <f t="shared" si="2"/>
        <v/>
      </c>
      <c r="AA28" s="59">
        <f>SUM(AA25:AA27)</f>
        <v>668.18700000000013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8.4830000000000005</v>
      </c>
      <c r="C47" s="83">
        <f t="shared" ref="C47:Z47" si="8">IF(LEN(C$2)&gt;0,C14+C22+C36,"")</f>
        <v>103.238</v>
      </c>
      <c r="D47" s="83">
        <f t="shared" si="8"/>
        <v>125.622</v>
      </c>
      <c r="E47" s="83">
        <f t="shared" si="8"/>
        <v>18.684000000000001</v>
      </c>
      <c r="F47" s="83">
        <f t="shared" si="8"/>
        <v>18.117000000000001</v>
      </c>
      <c r="G47" s="83">
        <f t="shared" si="8"/>
        <v>19.065999999999999</v>
      </c>
      <c r="H47" s="83">
        <f t="shared" si="8"/>
        <v>17.372</v>
      </c>
      <c r="I47" s="83">
        <f t="shared" si="8"/>
        <v>17.43</v>
      </c>
      <c r="J47" s="83">
        <f t="shared" si="8"/>
        <v>13.094999999999999</v>
      </c>
      <c r="K47" s="83">
        <f t="shared" si="8"/>
        <v>12.82</v>
      </c>
      <c r="L47" s="83">
        <f t="shared" si="8"/>
        <v>12.282999999999999</v>
      </c>
      <c r="M47" s="83">
        <f t="shared" si="8"/>
        <v>13.826000000000001</v>
      </c>
      <c r="N47" s="83">
        <f t="shared" si="8"/>
        <v>11.396000000000001</v>
      </c>
      <c r="O47" s="83">
        <f t="shared" si="8"/>
        <v>11.676</v>
      </c>
      <c r="P47" s="83">
        <f t="shared" si="8"/>
        <v>20.99</v>
      </c>
      <c r="Q47" s="83">
        <f t="shared" si="8"/>
        <v>23.062999999999999</v>
      </c>
      <c r="R47" s="83">
        <f t="shared" si="8"/>
        <v>18.594999999999999</v>
      </c>
      <c r="S47" s="83">
        <f t="shared" si="8"/>
        <v>29.832999999999998</v>
      </c>
      <c r="T47" s="83">
        <f t="shared" si="8"/>
        <v>25.157</v>
      </c>
      <c r="U47" s="83">
        <f t="shared" si="8"/>
        <v>39.918999999999997</v>
      </c>
      <c r="V47" s="83">
        <f t="shared" si="8"/>
        <v>38.975000000000001</v>
      </c>
      <c r="W47" s="83">
        <f t="shared" si="8"/>
        <v>28.880000000000003</v>
      </c>
      <c r="X47" s="83">
        <f t="shared" si="8"/>
        <v>19.88</v>
      </c>
      <c r="Y47" s="83">
        <f t="shared" si="8"/>
        <v>19.786999999999999</v>
      </c>
      <c r="Z47" s="84" t="str">
        <f t="shared" si="8"/>
        <v/>
      </c>
      <c r="AA47" s="100">
        <f>SUM(B47:Z47)</f>
        <v>668.18700000000013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8.4830000000000005</v>
      </c>
      <c r="C4" s="18">
        <v>103.23800000000001</v>
      </c>
      <c r="D4" s="18">
        <v>125.62200000000001</v>
      </c>
      <c r="E4" s="18">
        <v>18.683999999999997</v>
      </c>
      <c r="F4" s="18">
        <v>18.117000000000001</v>
      </c>
      <c r="G4" s="18">
        <v>19.065999999999999</v>
      </c>
      <c r="H4" s="18">
        <v>17.372</v>
      </c>
      <c r="I4" s="18">
        <v>17.43</v>
      </c>
      <c r="J4" s="18">
        <v>13.094999999999999</v>
      </c>
      <c r="K4" s="18">
        <v>12.82</v>
      </c>
      <c r="L4" s="18">
        <v>12.282999999999999</v>
      </c>
      <c r="M4" s="18">
        <v>13.826000000000001</v>
      </c>
      <c r="N4" s="18">
        <v>11.396000000000001</v>
      </c>
      <c r="O4" s="18">
        <v>11.675999999999998</v>
      </c>
      <c r="P4" s="18">
        <v>20.990000000000002</v>
      </c>
      <c r="Q4" s="18">
        <v>23.062999999999999</v>
      </c>
      <c r="R4" s="18">
        <v>18.594999999999999</v>
      </c>
      <c r="S4" s="18">
        <v>29.833000000000002</v>
      </c>
      <c r="T4" s="18">
        <v>25.157</v>
      </c>
      <c r="U4" s="18">
        <v>39.91899999999999</v>
      </c>
      <c r="V4" s="18">
        <v>38.975000000000001</v>
      </c>
      <c r="W4" s="18">
        <v>28.88</v>
      </c>
      <c r="X4" s="18">
        <v>19.880000000000003</v>
      </c>
      <c r="Y4" s="18">
        <v>19.786999999999999</v>
      </c>
      <c r="Z4" s="19"/>
      <c r="AA4" s="20">
        <f>SUM(B4:Z4)</f>
        <v>668.18700000000013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95.21</v>
      </c>
      <c r="C7" s="28">
        <v>98.81</v>
      </c>
      <c r="D7" s="28">
        <v>91.84</v>
      </c>
      <c r="E7" s="28">
        <v>75.94</v>
      </c>
      <c r="F7" s="28">
        <v>73.180000000000007</v>
      </c>
      <c r="G7" s="28">
        <v>69.98</v>
      </c>
      <c r="H7" s="28">
        <v>46.94</v>
      </c>
      <c r="I7" s="28">
        <v>63.85</v>
      </c>
      <c r="J7" s="28">
        <v>47.16</v>
      </c>
      <c r="K7" s="28">
        <v>46.85</v>
      </c>
      <c r="L7" s="28">
        <v>52.31</v>
      </c>
      <c r="M7" s="28">
        <v>44.9</v>
      </c>
      <c r="N7" s="28">
        <v>46.6</v>
      </c>
      <c r="O7" s="28">
        <v>54.26</v>
      </c>
      <c r="P7" s="28">
        <v>51.92</v>
      </c>
      <c r="Q7" s="28">
        <v>73.83</v>
      </c>
      <c r="R7" s="28">
        <v>74.760000000000005</v>
      </c>
      <c r="S7" s="28">
        <v>63.52</v>
      </c>
      <c r="T7" s="28">
        <v>66.2</v>
      </c>
      <c r="U7" s="28">
        <v>68.89</v>
      </c>
      <c r="V7" s="28">
        <v>74.349999999999994</v>
      </c>
      <c r="W7" s="28">
        <v>75.400000000000006</v>
      </c>
      <c r="X7" s="28">
        <v>79.239999999999995</v>
      </c>
      <c r="Y7" s="28">
        <v>81.53</v>
      </c>
      <c r="Z7" s="29"/>
      <c r="AA7" s="30">
        <v>67.394583333333344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>
        <v>51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51</v>
      </c>
    </row>
    <row r="11" spans="1:27" ht="24.95" customHeight="1" x14ac:dyDescent="0.2">
      <c r="A11" s="45" t="s">
        <v>7</v>
      </c>
      <c r="B11" s="46"/>
      <c r="C11" s="47">
        <v>42</v>
      </c>
      <c r="D11" s="47">
        <v>114.785</v>
      </c>
      <c r="E11" s="47">
        <v>5</v>
      </c>
      <c r="F11" s="47">
        <v>5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5</v>
      </c>
      <c r="U11" s="47">
        <v>20</v>
      </c>
      <c r="V11" s="47">
        <v>20</v>
      </c>
      <c r="W11" s="47">
        <v>10.224</v>
      </c>
      <c r="X11" s="47">
        <v>5</v>
      </c>
      <c r="Y11" s="47">
        <v>5</v>
      </c>
      <c r="Z11" s="48"/>
      <c r="AA11" s="49">
        <f>SUM(B11:Z11)</f>
        <v>232.00899999999999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7.9300000000000006</v>
      </c>
      <c r="C13" s="52">
        <v>9.5569999999999986</v>
      </c>
      <c r="D13" s="52">
        <v>10.291</v>
      </c>
      <c r="E13" s="52">
        <v>13.136999999999999</v>
      </c>
      <c r="F13" s="52">
        <v>12.572999999999999</v>
      </c>
      <c r="G13" s="52">
        <v>12.978</v>
      </c>
      <c r="H13" s="52">
        <v>11.553999999999998</v>
      </c>
      <c r="I13" s="52">
        <v>11.611000000000001</v>
      </c>
      <c r="J13" s="52">
        <v>6.173</v>
      </c>
      <c r="K13" s="52">
        <v>5.1870000000000003</v>
      </c>
      <c r="L13" s="52">
        <v>7.0070000000000006</v>
      </c>
      <c r="M13" s="52">
        <v>8.2729999999999997</v>
      </c>
      <c r="N13" s="52">
        <v>6.3960000000000008</v>
      </c>
      <c r="O13" s="52">
        <v>6.6759999999999993</v>
      </c>
      <c r="P13" s="52">
        <v>15.990000000000002</v>
      </c>
      <c r="Q13" s="52">
        <v>18.062999999999999</v>
      </c>
      <c r="R13" s="52">
        <v>13.595000000000001</v>
      </c>
      <c r="S13" s="52">
        <v>24.833000000000002</v>
      </c>
      <c r="T13" s="52">
        <v>20.157</v>
      </c>
      <c r="U13" s="52">
        <v>19.919</v>
      </c>
      <c r="V13" s="52">
        <v>18.975000000000001</v>
      </c>
      <c r="W13" s="52">
        <v>18.655999999999999</v>
      </c>
      <c r="X13" s="52">
        <v>14.88</v>
      </c>
      <c r="Y13" s="52">
        <v>14.786999999999999</v>
      </c>
      <c r="Z13" s="53"/>
      <c r="AA13" s="54">
        <f>SUM(B13:Z13)</f>
        <v>309.19799999999998</v>
      </c>
    </row>
    <row r="14" spans="1:27" ht="30" customHeight="1" thickBot="1" x14ac:dyDescent="0.25">
      <c r="A14" s="55" t="s">
        <v>10</v>
      </c>
      <c r="B14" s="56">
        <f>IF(LEN(B$2)&gt;0,SUM(B10:B13),"")</f>
        <v>7.9300000000000006</v>
      </c>
      <c r="C14" s="57">
        <f t="shared" ref="C14:Z14" si="0">IF(LEN(C$2)&gt;0,SUM(C10:C13),"")</f>
        <v>102.557</v>
      </c>
      <c r="D14" s="57">
        <f t="shared" si="0"/>
        <v>125.07599999999999</v>
      </c>
      <c r="E14" s="57">
        <f t="shared" si="0"/>
        <v>18.137</v>
      </c>
      <c r="F14" s="57">
        <f t="shared" si="0"/>
        <v>17.573</v>
      </c>
      <c r="G14" s="57">
        <f t="shared" si="0"/>
        <v>12.978</v>
      </c>
      <c r="H14" s="57">
        <f t="shared" si="0"/>
        <v>11.553999999999998</v>
      </c>
      <c r="I14" s="57">
        <f t="shared" si="0"/>
        <v>11.611000000000001</v>
      </c>
      <c r="J14" s="57">
        <f t="shared" si="0"/>
        <v>6.173</v>
      </c>
      <c r="K14" s="57">
        <f t="shared" si="0"/>
        <v>5.1870000000000003</v>
      </c>
      <c r="L14" s="57">
        <f t="shared" si="0"/>
        <v>7.0070000000000006</v>
      </c>
      <c r="M14" s="57">
        <f t="shared" si="0"/>
        <v>8.2729999999999997</v>
      </c>
      <c r="N14" s="57">
        <f t="shared" si="0"/>
        <v>6.3960000000000008</v>
      </c>
      <c r="O14" s="57">
        <f t="shared" si="0"/>
        <v>6.6759999999999993</v>
      </c>
      <c r="P14" s="57">
        <f t="shared" si="0"/>
        <v>15.990000000000002</v>
      </c>
      <c r="Q14" s="57">
        <f t="shared" si="0"/>
        <v>18.062999999999999</v>
      </c>
      <c r="R14" s="57">
        <f t="shared" si="0"/>
        <v>13.595000000000001</v>
      </c>
      <c r="S14" s="57">
        <f t="shared" si="0"/>
        <v>24.833000000000002</v>
      </c>
      <c r="T14" s="57">
        <f t="shared" si="0"/>
        <v>25.157</v>
      </c>
      <c r="U14" s="57">
        <f t="shared" si="0"/>
        <v>39.918999999999997</v>
      </c>
      <c r="V14" s="57">
        <f t="shared" si="0"/>
        <v>38.975000000000001</v>
      </c>
      <c r="W14" s="57">
        <f t="shared" si="0"/>
        <v>28.88</v>
      </c>
      <c r="X14" s="57">
        <f t="shared" si="0"/>
        <v>19.880000000000003</v>
      </c>
      <c r="Y14" s="57">
        <f t="shared" si="0"/>
        <v>19.786999999999999</v>
      </c>
      <c r="Z14" s="58" t="str">
        <f t="shared" si="0"/>
        <v/>
      </c>
      <c r="AA14" s="59">
        <f>SUM(AA9:AA13)</f>
        <v>592.20699999999999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0.55299999999999994</v>
      </c>
      <c r="C19" s="76">
        <v>0.68100000000000005</v>
      </c>
      <c r="D19" s="76">
        <v>0.54600000000000004</v>
      </c>
      <c r="E19" s="76">
        <v>0.54699999999999993</v>
      </c>
      <c r="F19" s="76">
        <v>0.54400000000000004</v>
      </c>
      <c r="G19" s="76">
        <v>6.0879999999999992</v>
      </c>
      <c r="H19" s="76">
        <v>5.8180000000000005</v>
      </c>
      <c r="I19" s="76">
        <v>5.8190000000000008</v>
      </c>
      <c r="J19" s="76">
        <v>6.9219999999999997</v>
      </c>
      <c r="K19" s="76">
        <v>7.6330000000000009</v>
      </c>
      <c r="L19" s="76">
        <v>5.2759999999999998</v>
      </c>
      <c r="M19" s="76">
        <v>5.5529999999999999</v>
      </c>
      <c r="N19" s="76">
        <v>5</v>
      </c>
      <c r="O19" s="76">
        <v>5</v>
      </c>
      <c r="P19" s="76">
        <v>5</v>
      </c>
      <c r="Q19" s="76">
        <v>5</v>
      </c>
      <c r="R19" s="76">
        <v>5</v>
      </c>
      <c r="S19" s="76">
        <v>5</v>
      </c>
      <c r="T19" s="76"/>
      <c r="U19" s="76"/>
      <c r="V19" s="76"/>
      <c r="W19" s="76"/>
      <c r="X19" s="76"/>
      <c r="Y19" s="76"/>
      <c r="Z19" s="73"/>
      <c r="AA19" s="74">
        <f>SUM(B19:Z19)</f>
        <v>75.98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0.55299999999999994</v>
      </c>
      <c r="C22" s="83">
        <f t="shared" si="1"/>
        <v>0.68100000000000005</v>
      </c>
      <c r="D22" s="83">
        <f t="shared" si="1"/>
        <v>0.54600000000000004</v>
      </c>
      <c r="E22" s="83">
        <f t="shared" si="1"/>
        <v>0.54699999999999993</v>
      </c>
      <c r="F22" s="83">
        <f t="shared" si="1"/>
        <v>0.54400000000000004</v>
      </c>
      <c r="G22" s="83">
        <f t="shared" si="1"/>
        <v>6.0879999999999992</v>
      </c>
      <c r="H22" s="83">
        <f t="shared" si="1"/>
        <v>5.8180000000000005</v>
      </c>
      <c r="I22" s="83">
        <f t="shared" si="1"/>
        <v>5.8190000000000008</v>
      </c>
      <c r="J22" s="83">
        <f t="shared" si="1"/>
        <v>6.9219999999999997</v>
      </c>
      <c r="K22" s="83">
        <f t="shared" si="1"/>
        <v>7.6330000000000009</v>
      </c>
      <c r="L22" s="83">
        <f t="shared" si="1"/>
        <v>5.2759999999999998</v>
      </c>
      <c r="M22" s="83">
        <f t="shared" si="1"/>
        <v>5.5529999999999999</v>
      </c>
      <c r="N22" s="83">
        <f t="shared" si="1"/>
        <v>5</v>
      </c>
      <c r="O22" s="83">
        <f t="shared" si="1"/>
        <v>5</v>
      </c>
      <c r="P22" s="83">
        <f t="shared" si="1"/>
        <v>5</v>
      </c>
      <c r="Q22" s="83">
        <f t="shared" si="1"/>
        <v>5</v>
      </c>
      <c r="R22" s="83">
        <f t="shared" si="1"/>
        <v>5</v>
      </c>
      <c r="S22" s="83">
        <f t="shared" si="1"/>
        <v>5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75.98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8.4830000000000005</v>
      </c>
      <c r="C26" s="72">
        <v>103.238</v>
      </c>
      <c r="D26" s="72">
        <v>125.622</v>
      </c>
      <c r="E26" s="72">
        <v>18.684000000000001</v>
      </c>
      <c r="F26" s="72">
        <v>18.117000000000001</v>
      </c>
      <c r="G26" s="72">
        <v>19.065999999999999</v>
      </c>
      <c r="H26" s="72">
        <v>17.372</v>
      </c>
      <c r="I26" s="72">
        <v>17.43</v>
      </c>
      <c r="J26" s="72">
        <v>13.095000000000001</v>
      </c>
      <c r="K26" s="72">
        <v>12.82</v>
      </c>
      <c r="L26" s="72">
        <v>12.282999999999999</v>
      </c>
      <c r="M26" s="72">
        <v>13.826000000000001</v>
      </c>
      <c r="N26" s="72">
        <v>11.396000000000001</v>
      </c>
      <c r="O26" s="72">
        <v>11.676</v>
      </c>
      <c r="P26" s="72">
        <v>20.99</v>
      </c>
      <c r="Q26" s="72">
        <v>23.062999999999999</v>
      </c>
      <c r="R26" s="72">
        <v>18.594999999999999</v>
      </c>
      <c r="S26" s="72">
        <v>29.832999999999998</v>
      </c>
      <c r="T26" s="72">
        <v>25.157</v>
      </c>
      <c r="U26" s="72">
        <v>39.918999999999997</v>
      </c>
      <c r="V26" s="72">
        <v>38.975000000000001</v>
      </c>
      <c r="W26" s="72">
        <v>28.88</v>
      </c>
      <c r="X26" s="72">
        <v>19.88</v>
      </c>
      <c r="Y26" s="72">
        <v>19.786999999999999</v>
      </c>
      <c r="Z26" s="73"/>
      <c r="AA26" s="74">
        <f>SUM(B26:Z26)</f>
        <v>668.18700000000013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8.4830000000000005</v>
      </c>
      <c r="C28" s="57">
        <f t="shared" si="2"/>
        <v>103.238</v>
      </c>
      <c r="D28" s="57">
        <f t="shared" si="2"/>
        <v>125.622</v>
      </c>
      <c r="E28" s="57">
        <f t="shared" si="2"/>
        <v>18.684000000000001</v>
      </c>
      <c r="F28" s="57">
        <f t="shared" si="2"/>
        <v>18.117000000000001</v>
      </c>
      <c r="G28" s="57">
        <f t="shared" si="2"/>
        <v>19.065999999999999</v>
      </c>
      <c r="H28" s="57">
        <f t="shared" si="2"/>
        <v>17.372</v>
      </c>
      <c r="I28" s="57">
        <f t="shared" si="2"/>
        <v>17.43</v>
      </c>
      <c r="J28" s="57">
        <f t="shared" si="2"/>
        <v>13.095000000000001</v>
      </c>
      <c r="K28" s="57">
        <f t="shared" si="2"/>
        <v>12.82</v>
      </c>
      <c r="L28" s="57">
        <f t="shared" si="2"/>
        <v>12.282999999999999</v>
      </c>
      <c r="M28" s="57">
        <f t="shared" si="2"/>
        <v>13.826000000000001</v>
      </c>
      <c r="N28" s="57">
        <f t="shared" si="2"/>
        <v>11.396000000000001</v>
      </c>
      <c r="O28" s="57">
        <f t="shared" si="2"/>
        <v>11.676</v>
      </c>
      <c r="P28" s="57">
        <f t="shared" si="2"/>
        <v>20.99</v>
      </c>
      <c r="Q28" s="57">
        <f t="shared" si="2"/>
        <v>23.062999999999999</v>
      </c>
      <c r="R28" s="57">
        <f t="shared" si="2"/>
        <v>18.594999999999999</v>
      </c>
      <c r="S28" s="57">
        <f t="shared" si="2"/>
        <v>29.832999999999998</v>
      </c>
      <c r="T28" s="57">
        <f t="shared" si="2"/>
        <v>25.157</v>
      </c>
      <c r="U28" s="57">
        <f t="shared" si="2"/>
        <v>39.918999999999997</v>
      </c>
      <c r="V28" s="57">
        <f t="shared" si="2"/>
        <v>38.975000000000001</v>
      </c>
      <c r="W28" s="57">
        <f t="shared" si="2"/>
        <v>28.88</v>
      </c>
      <c r="X28" s="57">
        <f t="shared" si="2"/>
        <v>19.88</v>
      </c>
      <c r="Y28" s="57">
        <f t="shared" si="2"/>
        <v>19.786999999999999</v>
      </c>
      <c r="Z28" s="58">
        <f t="shared" si="2"/>
        <v>0</v>
      </c>
      <c r="AA28" s="59">
        <f t="shared" si="2"/>
        <v>668.18700000000013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8.4830000000000005</v>
      </c>
      <c r="C47" s="83">
        <f t="shared" ref="C47:Z47" si="8">SUM(C10:C13)+C22+C36</f>
        <v>103.238</v>
      </c>
      <c r="D47" s="83">
        <f t="shared" si="8"/>
        <v>125.622</v>
      </c>
      <c r="E47" s="83">
        <f t="shared" si="8"/>
        <v>18.684000000000001</v>
      </c>
      <c r="F47" s="83">
        <f t="shared" si="8"/>
        <v>18.117000000000001</v>
      </c>
      <c r="G47" s="83">
        <f t="shared" si="8"/>
        <v>19.065999999999999</v>
      </c>
      <c r="H47" s="83">
        <f t="shared" si="8"/>
        <v>17.372</v>
      </c>
      <c r="I47" s="83">
        <f t="shared" si="8"/>
        <v>17.43</v>
      </c>
      <c r="J47" s="83">
        <f t="shared" si="8"/>
        <v>13.094999999999999</v>
      </c>
      <c r="K47" s="83">
        <f t="shared" si="8"/>
        <v>12.82</v>
      </c>
      <c r="L47" s="83">
        <f t="shared" si="8"/>
        <v>12.283000000000001</v>
      </c>
      <c r="M47" s="83">
        <f t="shared" si="8"/>
        <v>13.826000000000001</v>
      </c>
      <c r="N47" s="83">
        <f t="shared" si="8"/>
        <v>11.396000000000001</v>
      </c>
      <c r="O47" s="83">
        <f t="shared" si="8"/>
        <v>11.675999999999998</v>
      </c>
      <c r="P47" s="83">
        <f t="shared" si="8"/>
        <v>20.990000000000002</v>
      </c>
      <c r="Q47" s="83">
        <f t="shared" si="8"/>
        <v>23.062999999999999</v>
      </c>
      <c r="R47" s="83">
        <f t="shared" si="8"/>
        <v>18.594999999999999</v>
      </c>
      <c r="S47" s="83">
        <f t="shared" si="8"/>
        <v>29.833000000000002</v>
      </c>
      <c r="T47" s="83">
        <f t="shared" si="8"/>
        <v>25.157</v>
      </c>
      <c r="U47" s="83">
        <f t="shared" si="8"/>
        <v>39.918999999999997</v>
      </c>
      <c r="V47" s="83">
        <f t="shared" si="8"/>
        <v>38.975000000000001</v>
      </c>
      <c r="W47" s="83">
        <f t="shared" si="8"/>
        <v>28.88</v>
      </c>
      <c r="X47" s="83">
        <f t="shared" si="8"/>
        <v>19.880000000000003</v>
      </c>
      <c r="Y47" s="83">
        <f t="shared" si="8"/>
        <v>19.786999999999999</v>
      </c>
      <c r="Z47" s="84">
        <f t="shared" si="8"/>
        <v>0</v>
      </c>
      <c r="AA47" s="100">
        <f>SUM(B47:Z47)</f>
        <v>668.18700000000013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2021-07-24T12:58:09Z</dcterms:created>
  <dcterms:modified xsi:type="dcterms:W3CDTF">2021-07-24T12:58:09Z</dcterms:modified>
</cp:coreProperties>
</file>