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<sst xmlns="http://schemas.openxmlformats.org/spreadsheetml/2006/main" count="110" uniqueCount="49">
  <si>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23/07/2021 15:49:01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</si>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</sst>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54</c:v>
                </c:pt>
                <c:pt idx="2">
                  <c:v>36</c:v>
                </c:pt>
                <c:pt idx="9">
                  <c:v>0.27500000000000002</c:v>
                </c:pt>
                <c:pt idx="11">
                  <c:v>5.452</c:v>
                </c:pt>
                <c:pt idx="13">
                  <c:v>15.180999999999999</c:v>
                </c:pt>
                <c:pt idx="14">
                  <c:v>10</c:v>
                </c:pt>
                <c:pt idx="15">
                  <c:v>0.64700000000000002</c:v>
                </c:pt>
                <c:pt idx="16">
                  <c:v>19.542000000000002</c:v>
                </c:pt>
                <c:pt idx="17">
                  <c:v>21.759</c:v>
                </c:pt>
                <c:pt idx="18">
                  <c:v>29.93</c:v>
                </c:pt>
                <c:pt idx="19">
                  <c:v>12.052</c:v>
                </c:pt>
                <c:pt idx="20">
                  <c:v>16.056000000000001</c:v>
                </c:pt>
                <c:pt idx="21">
                  <c:v>15.713999999999999</c:v>
                </c:pt>
                <c:pt idx="22">
                  <c:v>29.437999999999999</c:v>
                </c:pt>
                <c:pt idx="23">
                  <c:v>31.413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5.6390000000000002</c:v>
                </c:pt>
                <c:pt idx="8">
                  <c:v>9.609</c:v>
                </c:pt>
                <c:pt idx="9">
                  <c:v>15.868000000000002</c:v>
                </c:pt>
                <c:pt idx="10">
                  <c:v>18.5</c:v>
                </c:pt>
                <c:pt idx="11">
                  <c:v>20.332000000000001</c:v>
                </c:pt>
                <c:pt idx="12">
                  <c:v>20.555</c:v>
                </c:pt>
                <c:pt idx="13">
                  <c:v>13.239999999999998</c:v>
                </c:pt>
                <c:pt idx="14">
                  <c:v>14.53</c:v>
                </c:pt>
                <c:pt idx="15">
                  <c:v>18.536999999999999</c:v>
                </c:pt>
                <c:pt idx="16">
                  <c:v>16.13</c:v>
                </c:pt>
                <c:pt idx="17">
                  <c:v>10.794</c:v>
                </c:pt>
                <c:pt idx="18">
                  <c:v>1.323</c:v>
                </c:pt>
                <c:pt idx="19">
                  <c:v>1.242</c:v>
                </c:pt>
                <c:pt idx="20">
                  <c:v>0.45400000000000001</c:v>
                </c:pt>
                <c:pt idx="21">
                  <c:v>0.54200000000000004</c:v>
                </c:pt>
                <c:pt idx="22">
                  <c:v>1.5880000000000001</c:v>
                </c:pt>
                <c:pt idx="23">
                  <c:v>1.829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1823208"/>
        <c:axId val="391823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6.6030000000000006</c:v>
                </c:pt>
                <c:pt idx="1">
                  <c:v>60.779000000000003</c:v>
                </c:pt>
                <c:pt idx="2">
                  <c:v>43.312999999999995</c:v>
                </c:pt>
                <c:pt idx="3">
                  <c:v>9.988999999999999</c:v>
                </c:pt>
                <c:pt idx="4">
                  <c:v>13.933000000000002</c:v>
                </c:pt>
                <c:pt idx="5">
                  <c:v>16.154</c:v>
                </c:pt>
                <c:pt idx="6">
                  <c:v>18.920999999999999</c:v>
                </c:pt>
                <c:pt idx="7">
                  <c:v>15.506999999999998</c:v>
                </c:pt>
                <c:pt idx="8">
                  <c:v>15.052</c:v>
                </c:pt>
                <c:pt idx="9">
                  <c:v>16.143000000000001</c:v>
                </c:pt>
                <c:pt idx="10">
                  <c:v>18.5</c:v>
                </c:pt>
                <c:pt idx="11">
                  <c:v>25.784000000000002</c:v>
                </c:pt>
                <c:pt idx="12">
                  <c:v>20.555</c:v>
                </c:pt>
                <c:pt idx="13">
                  <c:v>28.672000000000001</c:v>
                </c:pt>
                <c:pt idx="14">
                  <c:v>25.213000000000001</c:v>
                </c:pt>
                <c:pt idx="15">
                  <c:v>20.419</c:v>
                </c:pt>
                <c:pt idx="16">
                  <c:v>35.672000000000004</c:v>
                </c:pt>
                <c:pt idx="17">
                  <c:v>36.509000000000007</c:v>
                </c:pt>
                <c:pt idx="18">
                  <c:v>35.192</c:v>
                </c:pt>
                <c:pt idx="19">
                  <c:v>18.340999999999998</c:v>
                </c:pt>
                <c:pt idx="20">
                  <c:v>20.906000000000002</c:v>
                </c:pt>
                <c:pt idx="21">
                  <c:v>16.946000000000002</c:v>
                </c:pt>
                <c:pt idx="22">
                  <c:v>33.046999999999997</c:v>
                </c:pt>
                <c:pt idx="23">
                  <c:v>33.242000000000004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823208"/>
        <c:axId val="391823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84.8</c:v>
                </c:pt>
                <c:pt idx="1">
                  <c:v>83.25</c:v>
                </c:pt>
                <c:pt idx="2">
                  <c:v>82.56</c:v>
                </c:pt>
                <c:pt idx="3">
                  <c:v>80.569999999999993</c:v>
                </c:pt>
                <c:pt idx="4">
                  <c:v>77.14</c:v>
                </c:pt>
                <c:pt idx="5">
                  <c:v>74.8</c:v>
                </c:pt>
                <c:pt idx="6">
                  <c:v>74.8</c:v>
                </c:pt>
                <c:pt idx="7">
                  <c:v>83.99</c:v>
                </c:pt>
                <c:pt idx="8">
                  <c:v>84.09</c:v>
                </c:pt>
                <c:pt idx="9">
                  <c:v>87.88</c:v>
                </c:pt>
                <c:pt idx="10">
                  <c:v>86.07</c:v>
                </c:pt>
                <c:pt idx="11">
                  <c:v>88.19</c:v>
                </c:pt>
                <c:pt idx="12">
                  <c:v>92.02</c:v>
                </c:pt>
                <c:pt idx="13">
                  <c:v>85.51</c:v>
                </c:pt>
                <c:pt idx="14">
                  <c:v>85.19</c:v>
                </c:pt>
                <c:pt idx="15">
                  <c:v>84.66</c:v>
                </c:pt>
                <c:pt idx="16">
                  <c:v>82.61</c:v>
                </c:pt>
                <c:pt idx="17">
                  <c:v>85.06</c:v>
                </c:pt>
                <c:pt idx="18">
                  <c:v>86.89</c:v>
                </c:pt>
                <c:pt idx="19">
                  <c:v>89.79</c:v>
                </c:pt>
                <c:pt idx="20">
                  <c:v>92.5</c:v>
                </c:pt>
                <c:pt idx="21">
                  <c:v>92.41</c:v>
                </c:pt>
                <c:pt idx="22">
                  <c:v>89.34</c:v>
                </c:pt>
                <c:pt idx="23">
                  <c:v>87.27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797936"/>
        <c:axId val="391823992"/>
      </c:lineChart>
      <c:catAx>
        <c:axId val="391823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823600"/>
        <c:crosses val="autoZero"/>
        <c:auto val="1"/>
        <c:lblAlgn val="ctr"/>
        <c:lblOffset val="100"/>
        <c:noMultiLvlLbl val="0"/>
      </c:catAx>
      <c:valAx>
        <c:axId val="39182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823208"/>
        <c:crosses val="autoZero"/>
        <c:crossBetween val="between"/>
      </c:valAx>
      <c:valAx>
        <c:axId val="391823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97936"/>
        <c:crosses val="max"/>
        <c:crossBetween val="between"/>
      </c:valAx>
      <c:catAx>
        <c:axId val="395797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823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297.45900000000006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170.71200000000002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117.221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367.21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165</v>
          </cell>
        </row>
        <row r="46">
          <cell r="C46">
            <v>0</v>
          </cell>
        </row>
        <row r="47">
          <cell r="C47">
            <v>53.181999999999995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84.8</v>
          </cell>
          <cell r="C7">
            <v>83.25</v>
          </cell>
          <cell r="D7">
            <v>82.56</v>
          </cell>
          <cell r="E7">
            <v>80.569999999999993</v>
          </cell>
          <cell r="F7">
            <v>77.14</v>
          </cell>
          <cell r="G7">
            <v>74.8</v>
          </cell>
          <cell r="H7">
            <v>74.8</v>
          </cell>
          <cell r="I7">
            <v>83.99</v>
          </cell>
          <cell r="J7">
            <v>84.09</v>
          </cell>
          <cell r="K7">
            <v>87.88</v>
          </cell>
          <cell r="L7">
            <v>86.07</v>
          </cell>
          <cell r="M7">
            <v>88.19</v>
          </cell>
          <cell r="N7">
            <v>92.02</v>
          </cell>
          <cell r="O7">
            <v>85.51</v>
          </cell>
          <cell r="P7">
            <v>85.19</v>
          </cell>
          <cell r="Q7">
            <v>84.66</v>
          </cell>
          <cell r="R7">
            <v>82.61</v>
          </cell>
          <cell r="S7">
            <v>85.06</v>
          </cell>
          <cell r="T7">
            <v>86.89</v>
          </cell>
          <cell r="U7">
            <v>89.79</v>
          </cell>
          <cell r="V7">
            <v>92.5</v>
          </cell>
          <cell r="W7">
            <v>92.41</v>
          </cell>
          <cell r="X7">
            <v>89.34</v>
          </cell>
          <cell r="Y7">
            <v>87.27</v>
          </cell>
        </row>
        <row r="26">
          <cell r="C26">
            <v>54</v>
          </cell>
          <cell r="D26">
            <v>36</v>
          </cell>
          <cell r="R26">
            <v>15</v>
          </cell>
          <cell r="S26">
            <v>15</v>
          </cell>
          <cell r="T26">
            <v>15</v>
          </cell>
          <cell r="X26">
            <v>15</v>
          </cell>
          <cell r="Y26">
            <v>15</v>
          </cell>
        </row>
        <row r="31">
          <cell r="Q31">
            <v>0.64700000000000002</v>
          </cell>
          <cell r="R31">
            <v>4.5419999999999998</v>
          </cell>
        </row>
        <row r="35">
          <cell r="O35">
            <v>15.180999999999999</v>
          </cell>
          <cell r="P35">
            <v>10</v>
          </cell>
          <cell r="S35">
            <v>6.7590000000000003</v>
          </cell>
          <cell r="T35">
            <v>7.4649999999999999</v>
          </cell>
          <cell r="U35">
            <v>5.9390000000000001</v>
          </cell>
          <cell r="V35">
            <v>5.97</v>
          </cell>
          <cell r="W35">
            <v>5.9669999999999996</v>
          </cell>
          <cell r="X35">
            <v>5.9569999999999999</v>
          </cell>
          <cell r="Y35">
            <v>5.9720000000000004</v>
          </cell>
        </row>
        <row r="36">
          <cell r="K36">
            <v>0.27500000000000002</v>
          </cell>
          <cell r="M36">
            <v>5.452</v>
          </cell>
          <cell r="T36">
            <v>7.4649999999999999</v>
          </cell>
          <cell r="U36">
            <v>6.1130000000000004</v>
          </cell>
          <cell r="V36">
            <v>10.086</v>
          </cell>
          <cell r="W36">
            <v>9.7469999999999999</v>
          </cell>
          <cell r="X36">
            <v>8.4809999999999999</v>
          </cell>
          <cell r="Y36">
            <v>10.441000000000001</v>
          </cell>
        </row>
        <row r="57">
          <cell r="I57">
            <v>5.6390000000000002</v>
          </cell>
          <cell r="J57">
            <v>9.609</v>
          </cell>
          <cell r="K57">
            <v>15.868000000000002</v>
          </cell>
          <cell r="L57">
            <v>18.5</v>
          </cell>
          <cell r="M57">
            <v>20.332000000000001</v>
          </cell>
          <cell r="N57">
            <v>20.555</v>
          </cell>
          <cell r="O57">
            <v>13.239999999999998</v>
          </cell>
          <cell r="P57">
            <v>14.53</v>
          </cell>
          <cell r="Q57">
            <v>18.536999999999999</v>
          </cell>
          <cell r="R57">
            <v>16.13</v>
          </cell>
          <cell r="S57">
            <v>10.794</v>
          </cell>
          <cell r="T57">
            <v>1.323</v>
          </cell>
          <cell r="U57">
            <v>1.242</v>
          </cell>
          <cell r="V57">
            <v>0.45400000000000001</v>
          </cell>
          <cell r="W57">
            <v>0.54200000000000004</v>
          </cell>
          <cell r="X57">
            <v>1.5880000000000001</v>
          </cell>
          <cell r="Y57">
            <v>1.829</v>
          </cell>
        </row>
        <row r="64">
          <cell r="B64">
            <v>6.6029999999999998</v>
          </cell>
          <cell r="C64">
            <v>6.7789999999999999</v>
          </cell>
          <cell r="D64">
            <v>7.3130000000000006</v>
          </cell>
          <cell r="E64">
            <v>9.9890000000000008</v>
          </cell>
          <cell r="F64">
            <v>13.933</v>
          </cell>
          <cell r="G64">
            <v>16.154</v>
          </cell>
          <cell r="H64">
            <v>18.920999999999999</v>
          </cell>
          <cell r="I64">
            <v>9.8680000000000003</v>
          </cell>
          <cell r="J64">
            <v>5.4429999999999996</v>
          </cell>
          <cell r="O64">
            <v>0.251</v>
          </cell>
          <cell r="P64">
            <v>0.68300000000000005</v>
          </cell>
          <cell r="Q64">
            <v>1.2350000000000001</v>
          </cell>
          <cell r="S64">
            <v>3.956</v>
          </cell>
          <cell r="T64">
            <v>3.9390000000000001</v>
          </cell>
          <cell r="U64">
            <v>5.0469999999999997</v>
          </cell>
          <cell r="V64">
            <v>4.3959999999999999</v>
          </cell>
          <cell r="W64">
            <v>0.69</v>
          </cell>
          <cell r="X64">
            <v>2.0209999999999999</v>
          </cell>
        </row>
      </sheetData>
      <sheetData sheetId="17">
        <row r="25">
          <cell r="C25">
            <v>54</v>
          </cell>
          <cell r="D25">
            <v>36</v>
          </cell>
          <cell r="R25">
            <v>15</v>
          </cell>
          <cell r="S25">
            <v>15</v>
          </cell>
          <cell r="T25">
            <v>15</v>
          </cell>
          <cell r="X25">
            <v>15</v>
          </cell>
          <cell r="Y25">
            <v>15</v>
          </cell>
        </row>
        <row r="57">
          <cell r="B57">
            <v>3.2770000000000001</v>
          </cell>
          <cell r="C57">
            <v>3.8289999999999997</v>
          </cell>
          <cell r="D57">
            <v>3.774</v>
          </cell>
          <cell r="E57">
            <v>5.96</v>
          </cell>
          <cell r="F57">
            <v>9.1729999999999983</v>
          </cell>
          <cell r="G57">
            <v>8.7120000000000015</v>
          </cell>
          <cell r="H57">
            <v>10.965999999999999</v>
          </cell>
          <cell r="I57">
            <v>4.5289999999999999</v>
          </cell>
          <cell r="U57">
            <v>0.14699999999999999</v>
          </cell>
          <cell r="V57">
            <v>0.68400000000000005</v>
          </cell>
          <cell r="W57">
            <v>0.878</v>
          </cell>
          <cell r="X57">
            <v>0.66700000000000004</v>
          </cell>
          <cell r="Y57">
            <v>0.58599999999999997</v>
          </cell>
        </row>
        <row r="64">
          <cell r="B64">
            <v>3.3260000000000005</v>
          </cell>
          <cell r="C64">
            <v>2.95</v>
          </cell>
          <cell r="D64">
            <v>3.5389999999999997</v>
          </cell>
          <cell r="E64">
            <v>4.0289999999999999</v>
          </cell>
          <cell r="F64">
            <v>4.76</v>
          </cell>
          <cell r="G64">
            <v>7.4420000000000002</v>
          </cell>
          <cell r="H64">
            <v>7.9550000000000001</v>
          </cell>
          <cell r="I64">
            <v>10.978000000000002</v>
          </cell>
          <cell r="J64">
            <v>15.052</v>
          </cell>
          <cell r="K64">
            <v>16.143000000000001</v>
          </cell>
          <cell r="L64">
            <v>18.5</v>
          </cell>
          <cell r="M64">
            <v>25.784000000000002</v>
          </cell>
          <cell r="N64">
            <v>20.555</v>
          </cell>
          <cell r="O64">
            <v>28.672000000000001</v>
          </cell>
          <cell r="P64">
            <v>25.213000000000001</v>
          </cell>
          <cell r="Q64">
            <v>20.419</v>
          </cell>
          <cell r="R64">
            <v>20.672000000000001</v>
          </cell>
          <cell r="S64">
            <v>21.509</v>
          </cell>
          <cell r="T64">
            <v>20.192</v>
          </cell>
          <cell r="U64">
            <v>18.193999999999999</v>
          </cell>
          <cell r="V64">
            <v>20.222000000000001</v>
          </cell>
          <cell r="W64">
            <v>16.068000000000001</v>
          </cell>
          <cell r="X64">
            <v>17.38</v>
          </cell>
          <cell r="Y64">
            <v>17.655999999999999</v>
          </cell>
        </row>
      </sheetData>
      <sheetData sheetId="18">
        <row r="7">
          <cell r="B7">
            <v>84.8</v>
          </cell>
          <cell r="C7">
            <v>83.25</v>
          </cell>
          <cell r="D7">
            <v>82.56</v>
          </cell>
          <cell r="E7">
            <v>80.569999999999993</v>
          </cell>
          <cell r="F7">
            <v>77.14</v>
          </cell>
          <cell r="G7">
            <v>74.8</v>
          </cell>
          <cell r="H7">
            <v>74.8</v>
          </cell>
          <cell r="I7">
            <v>83.99</v>
          </cell>
          <cell r="J7">
            <v>84.09</v>
          </cell>
          <cell r="K7">
            <v>87.88</v>
          </cell>
          <cell r="L7">
            <v>86.07</v>
          </cell>
          <cell r="M7">
            <v>88.19</v>
          </cell>
          <cell r="N7">
            <v>92.02</v>
          </cell>
          <cell r="O7">
            <v>85.51</v>
          </cell>
          <cell r="P7">
            <v>85.19</v>
          </cell>
          <cell r="Q7">
            <v>84.66</v>
          </cell>
          <cell r="R7">
            <v>82.61</v>
          </cell>
          <cell r="S7">
            <v>85.06</v>
          </cell>
          <cell r="T7">
            <v>86.89</v>
          </cell>
          <cell r="U7">
            <v>89.79</v>
          </cell>
          <cell r="V7">
            <v>92.5</v>
          </cell>
          <cell r="W7">
            <v>92.41</v>
          </cell>
          <cell r="X7">
            <v>89.34</v>
          </cell>
          <cell r="Y7">
            <v>87.27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ELINOIL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44399</v>
          </cell>
        </row>
        <row r="4">
          <cell r="B4">
            <v>44399</v>
          </cell>
        </row>
        <row r="5">
          <cell r="B5">
            <v>44399</v>
          </cell>
        </row>
        <row r="6">
          <cell r="B6">
            <v>44399</v>
          </cell>
        </row>
        <row r="7">
          <cell r="B7">
            <v>44399</v>
          </cell>
        </row>
        <row r="8">
          <cell r="B8">
            <v>44399</v>
          </cell>
        </row>
        <row r="9">
          <cell r="B9">
            <v>44399</v>
          </cell>
        </row>
        <row r="10">
          <cell r="B10">
            <v>44399</v>
          </cell>
        </row>
        <row r="11">
          <cell r="B11">
            <v>44399</v>
          </cell>
        </row>
        <row r="12">
          <cell r="B12">
            <v>44399</v>
          </cell>
        </row>
        <row r="13">
          <cell r="B13">
            <v>44399</v>
          </cell>
        </row>
        <row r="14">
          <cell r="B14">
            <v>44399</v>
          </cell>
        </row>
        <row r="15">
          <cell r="B15">
            <v>44399</v>
          </cell>
        </row>
        <row r="16">
          <cell r="B16">
            <v>44399</v>
          </cell>
        </row>
      </sheetData>
      <sheetData sheetId="41">
        <row r="2">
          <cell r="C2">
            <v>44402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893.6925</v>
          </cell>
          <cell r="J12">
            <v>893.69200000000001</v>
          </cell>
          <cell r="K12">
            <v>865.77300000000002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6.6029999999999998</v>
      </c>
      <c r="C4" s="18">
        <v>60.778999999999996</v>
      </c>
      <c r="D4" s="18">
        <v>43.312999999999995</v>
      </c>
      <c r="E4" s="18">
        <v>9.9890000000000008</v>
      </c>
      <c r="F4" s="18">
        <v>13.933</v>
      </c>
      <c r="G4" s="18">
        <v>16.154</v>
      </c>
      <c r="H4" s="18">
        <v>18.920999999999999</v>
      </c>
      <c r="I4" s="18">
        <v>15.507</v>
      </c>
      <c r="J4" s="18">
        <v>15.051999999999998</v>
      </c>
      <c r="K4" s="18">
        <v>16.143000000000001</v>
      </c>
      <c r="L4" s="18">
        <v>18.5</v>
      </c>
      <c r="M4" s="18">
        <v>25.783999999999999</v>
      </c>
      <c r="N4" s="18">
        <v>20.555</v>
      </c>
      <c r="O4" s="18">
        <v>28.672000000000001</v>
      </c>
      <c r="P4" s="18">
        <v>25.213000000000001</v>
      </c>
      <c r="Q4" s="18">
        <v>20.418999999999997</v>
      </c>
      <c r="R4" s="18">
        <v>35.671999999999997</v>
      </c>
      <c r="S4" s="18">
        <v>36.509</v>
      </c>
      <c r="T4" s="18">
        <v>35.192000000000007</v>
      </c>
      <c r="U4" s="18">
        <v>18.341000000000001</v>
      </c>
      <c r="V4" s="18">
        <v>20.906000000000002</v>
      </c>
      <c r="W4" s="18">
        <v>16.946000000000002</v>
      </c>
      <c r="X4" s="18">
        <v>33.046999999999997</v>
      </c>
      <c r="Y4" s="18">
        <v>33.241999999999997</v>
      </c>
      <c r="Z4" s="19"/>
      <c r="AA4" s="20">
        <f>SUM(B4:Z4)</f>
        <v>585.39200000000005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</v>
      </c>
      <c r="C7" s="28">
        <v>83.25</v>
      </c>
      <c r="D7" s="28">
        <v>82.56</v>
      </c>
      <c r="E7" s="28">
        <v>80.569999999999993</v>
      </c>
      <c r="F7" s="28">
        <v>77.14</v>
      </c>
      <c r="G7" s="28">
        <v>74.8</v>
      </c>
      <c r="H7" s="28">
        <v>74.8</v>
      </c>
      <c r="I7" s="28">
        <v>83.99</v>
      </c>
      <c r="J7" s="28">
        <v>84.09</v>
      </c>
      <c r="K7" s="28">
        <v>87.88</v>
      </c>
      <c r="L7" s="28">
        <v>86.07</v>
      </c>
      <c r="M7" s="28">
        <v>88.19</v>
      </c>
      <c r="N7" s="28">
        <v>92.02</v>
      </c>
      <c r="O7" s="28">
        <v>85.51</v>
      </c>
      <c r="P7" s="28">
        <v>85.19</v>
      </c>
      <c r="Q7" s="28">
        <v>84.66</v>
      </c>
      <c r="R7" s="28">
        <v>82.61</v>
      </c>
      <c r="S7" s="28">
        <v>85.06</v>
      </c>
      <c r="T7" s="28">
        <v>86.89</v>
      </c>
      <c r="U7" s="28">
        <v>89.79</v>
      </c>
      <c r="V7" s="28">
        <v>92.5</v>
      </c>
      <c r="W7" s="28">
        <v>92.41</v>
      </c>
      <c r="X7" s="28">
        <v>89.34</v>
      </c>
      <c r="Y7" s="28">
        <v>87.27</v>
      </c>
      <c r="Z7" s="29"/>
      <c r="AA7" s="30">
        <f>IF(SUM(GR_MAINLAND_MCP_SUM_SELL)&lt;&gt;0,AVERAGEIF(GR_MAINLAND_MCP_SUM_SELL,"&lt;&gt;"""),"")</f>
        <v>85.057916666666671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54</v>
      </c>
      <c r="D11" s="47">
        <v>36</v>
      </c>
      <c r="E11" s="47"/>
      <c r="F11" s="47"/>
      <c r="G11" s="47"/>
      <c r="H11" s="47"/>
      <c r="I11" s="47"/>
      <c r="J11" s="47"/>
      <c r="K11" s="47">
        <v>0.27500000000000002</v>
      </c>
      <c r="L11" s="47"/>
      <c r="M11" s="47">
        <v>5.452</v>
      </c>
      <c r="N11" s="47"/>
      <c r="O11" s="47">
        <v>15.180999999999999</v>
      </c>
      <c r="P11" s="47">
        <v>10</v>
      </c>
      <c r="Q11" s="47">
        <v>0.64700000000000002</v>
      </c>
      <c r="R11" s="47">
        <v>19.542000000000002</v>
      </c>
      <c r="S11" s="47">
        <v>21.759</v>
      </c>
      <c r="T11" s="47">
        <v>29.93</v>
      </c>
      <c r="U11" s="47">
        <v>12.052</v>
      </c>
      <c r="V11" s="47">
        <v>16.056000000000001</v>
      </c>
      <c r="W11" s="47">
        <v>15.713999999999999</v>
      </c>
      <c r="X11" s="47">
        <v>29.437999999999999</v>
      </c>
      <c r="Y11" s="47">
        <v>31.413</v>
      </c>
      <c r="Z11" s="48"/>
      <c r="AA11" s="49">
        <f>SUM(B11:Z11)</f>
        <v>297.459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5.6390000000000002</v>
      </c>
      <c r="J13" s="52">
        <v>9.609</v>
      </c>
      <c r="K13" s="52">
        <v>15.868000000000002</v>
      </c>
      <c r="L13" s="52">
        <v>18.5</v>
      </c>
      <c r="M13" s="52">
        <v>20.332000000000001</v>
      </c>
      <c r="N13" s="52">
        <v>20.555</v>
      </c>
      <c r="O13" s="52">
        <v>13.239999999999998</v>
      </c>
      <c r="P13" s="52">
        <v>14.53</v>
      </c>
      <c r="Q13" s="52">
        <v>18.536999999999999</v>
      </c>
      <c r="R13" s="52">
        <v>16.13</v>
      </c>
      <c r="S13" s="52">
        <v>10.794</v>
      </c>
      <c r="T13" s="52">
        <v>1.323</v>
      </c>
      <c r="U13" s="52">
        <v>1.242</v>
      </c>
      <c r="V13" s="52">
        <v>0.45400000000000001</v>
      </c>
      <c r="W13" s="52">
        <v>0.54200000000000004</v>
      </c>
      <c r="X13" s="52">
        <v>1.5880000000000001</v>
      </c>
      <c r="Y13" s="52">
        <v>1.829</v>
      </c>
      <c r="Z13" s="53"/>
      <c r="AA13" s="54">
        <f>SUM(B13:Z13)</f>
        <v>170.71200000000002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54</v>
      </c>
      <c r="D14" s="57">
        <f t="shared" si="0"/>
        <v>36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5.6390000000000002</v>
      </c>
      <c r="J14" s="57">
        <f t="shared" si="0"/>
        <v>9.609</v>
      </c>
      <c r="K14" s="57">
        <f t="shared" si="0"/>
        <v>16.143000000000001</v>
      </c>
      <c r="L14" s="57">
        <f t="shared" si="0"/>
        <v>18.5</v>
      </c>
      <c r="M14" s="57">
        <f t="shared" si="0"/>
        <v>25.783999999999999</v>
      </c>
      <c r="N14" s="57">
        <f t="shared" si="0"/>
        <v>20.555</v>
      </c>
      <c r="O14" s="57">
        <f t="shared" si="0"/>
        <v>28.420999999999999</v>
      </c>
      <c r="P14" s="57">
        <f t="shared" si="0"/>
        <v>24.53</v>
      </c>
      <c r="Q14" s="57">
        <f t="shared" si="0"/>
        <v>19.183999999999997</v>
      </c>
      <c r="R14" s="57">
        <f t="shared" si="0"/>
        <v>35.671999999999997</v>
      </c>
      <c r="S14" s="57">
        <f t="shared" si="0"/>
        <v>32.552999999999997</v>
      </c>
      <c r="T14" s="57">
        <f t="shared" si="0"/>
        <v>31.253</v>
      </c>
      <c r="U14" s="57">
        <f t="shared" si="0"/>
        <v>13.294</v>
      </c>
      <c r="V14" s="57">
        <f t="shared" si="0"/>
        <v>16.510000000000002</v>
      </c>
      <c r="W14" s="57">
        <f t="shared" si="0"/>
        <v>16.256</v>
      </c>
      <c r="X14" s="57">
        <f t="shared" si="0"/>
        <v>31.026</v>
      </c>
      <c r="Y14" s="57">
        <f t="shared" si="0"/>
        <v>33.241999999999997</v>
      </c>
      <c r="Z14" s="58" t="str">
        <f t="shared" si="0"/>
        <v/>
      </c>
      <c r="AA14" s="59">
        <f>SUM(AA9:AA13)</f>
        <v>468.17100000000005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6.6029999999999998</v>
      </c>
      <c r="C19" s="76">
        <v>6.7789999999999999</v>
      </c>
      <c r="D19" s="76">
        <v>7.3130000000000006</v>
      </c>
      <c r="E19" s="76">
        <v>9.9890000000000008</v>
      </c>
      <c r="F19" s="76">
        <v>13.933</v>
      </c>
      <c r="G19" s="76">
        <v>16.154</v>
      </c>
      <c r="H19" s="76">
        <v>18.920999999999999</v>
      </c>
      <c r="I19" s="76">
        <v>9.8680000000000003</v>
      </c>
      <c r="J19" s="76">
        <v>5.4429999999999996</v>
      </c>
      <c r="K19" s="76"/>
      <c r="L19" s="76"/>
      <c r="M19" s="76"/>
      <c r="N19" s="76"/>
      <c r="O19" s="76">
        <v>0.251</v>
      </c>
      <c r="P19" s="76">
        <v>0.68300000000000005</v>
      </c>
      <c r="Q19" s="76">
        <v>1.2350000000000001</v>
      </c>
      <c r="R19" s="76"/>
      <c r="S19" s="76">
        <v>3.956</v>
      </c>
      <c r="T19" s="76">
        <v>3.9390000000000001</v>
      </c>
      <c r="U19" s="76">
        <v>5.0469999999999997</v>
      </c>
      <c r="V19" s="76">
        <v>4.3959999999999999</v>
      </c>
      <c r="W19" s="76">
        <v>0.69</v>
      </c>
      <c r="X19" s="76">
        <v>2.0209999999999999</v>
      </c>
      <c r="Y19" s="76"/>
      <c r="Z19" s="73"/>
      <c r="AA19" s="74">
        <f>SUM(B19:Z19)</f>
        <v>117.221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6.6029999999999998</v>
      </c>
      <c r="C22" s="83">
        <f t="shared" ref="C22:Z22" si="1">IF(LEN(C$2)&gt;0,SUM(C17:C21),"")</f>
        <v>6.7789999999999999</v>
      </c>
      <c r="D22" s="83">
        <f t="shared" si="1"/>
        <v>7.3130000000000006</v>
      </c>
      <c r="E22" s="83">
        <f t="shared" si="1"/>
        <v>9.9890000000000008</v>
      </c>
      <c r="F22" s="83">
        <f t="shared" si="1"/>
        <v>13.933</v>
      </c>
      <c r="G22" s="83">
        <f t="shared" si="1"/>
        <v>16.154</v>
      </c>
      <c r="H22" s="83">
        <f t="shared" si="1"/>
        <v>18.920999999999999</v>
      </c>
      <c r="I22" s="83">
        <f t="shared" si="1"/>
        <v>9.8680000000000003</v>
      </c>
      <c r="J22" s="83">
        <f t="shared" si="1"/>
        <v>5.4429999999999996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0.251</v>
      </c>
      <c r="P22" s="83">
        <f t="shared" si="1"/>
        <v>0.68300000000000005</v>
      </c>
      <c r="Q22" s="83">
        <f t="shared" si="1"/>
        <v>1.2350000000000001</v>
      </c>
      <c r="R22" s="83">
        <f t="shared" si="1"/>
        <v>0</v>
      </c>
      <c r="S22" s="83">
        <f t="shared" si="1"/>
        <v>3.956</v>
      </c>
      <c r="T22" s="83">
        <f t="shared" si="1"/>
        <v>3.9390000000000001</v>
      </c>
      <c r="U22" s="83">
        <f t="shared" si="1"/>
        <v>5.0469999999999997</v>
      </c>
      <c r="V22" s="83">
        <f t="shared" si="1"/>
        <v>4.3959999999999999</v>
      </c>
      <c r="W22" s="83">
        <f t="shared" si="1"/>
        <v>0.69</v>
      </c>
      <c r="X22" s="83">
        <f t="shared" si="1"/>
        <v>2.0209999999999999</v>
      </c>
      <c r="Y22" s="83">
        <f t="shared" si="1"/>
        <v>0</v>
      </c>
      <c r="Z22" s="84" t="str">
        <f t="shared" si="1"/>
        <v/>
      </c>
      <c r="AA22" s="85">
        <f>SUM(AA17:AA21)</f>
        <v>117.221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6.6029999999999998</v>
      </c>
      <c r="C26" s="72">
        <v>60.779000000000003</v>
      </c>
      <c r="D26" s="72">
        <v>43.313000000000002</v>
      </c>
      <c r="E26" s="72">
        <v>9.9890000000000008</v>
      </c>
      <c r="F26" s="72">
        <v>13.933</v>
      </c>
      <c r="G26" s="72">
        <v>16.154</v>
      </c>
      <c r="H26" s="72">
        <v>18.920999999999999</v>
      </c>
      <c r="I26" s="72">
        <v>15.507</v>
      </c>
      <c r="J26" s="72">
        <v>15.052</v>
      </c>
      <c r="K26" s="72">
        <v>16.143000000000001</v>
      </c>
      <c r="L26" s="72">
        <v>18.5</v>
      </c>
      <c r="M26" s="72">
        <v>25.783999999999999</v>
      </c>
      <c r="N26" s="72">
        <v>20.555</v>
      </c>
      <c r="O26" s="72">
        <v>28.672000000000001</v>
      </c>
      <c r="P26" s="72">
        <v>25.213000000000001</v>
      </c>
      <c r="Q26" s="72">
        <v>20.419</v>
      </c>
      <c r="R26" s="72">
        <v>35.671999999999997</v>
      </c>
      <c r="S26" s="72">
        <v>36.509</v>
      </c>
      <c r="T26" s="72">
        <v>35.192</v>
      </c>
      <c r="U26" s="72">
        <v>18.341000000000001</v>
      </c>
      <c r="V26" s="72">
        <v>20.905999999999999</v>
      </c>
      <c r="W26" s="72">
        <v>16.946000000000002</v>
      </c>
      <c r="X26" s="72">
        <v>33.046999999999997</v>
      </c>
      <c r="Y26" s="72">
        <v>33.241999999999997</v>
      </c>
      <c r="Z26" s="73"/>
      <c r="AA26" s="74">
        <f>SUM(B26:Z26)</f>
        <v>585.39200000000005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6.6029999999999998</v>
      </c>
      <c r="C28" s="57">
        <f t="shared" ref="C28:Z28" si="2">IF(LEN(C$2)&gt;0,SUM(C25:C27),"")</f>
        <v>60.779000000000003</v>
      </c>
      <c r="D28" s="57">
        <f t="shared" si="2"/>
        <v>43.313000000000002</v>
      </c>
      <c r="E28" s="57">
        <f t="shared" si="2"/>
        <v>9.9890000000000008</v>
      </c>
      <c r="F28" s="57">
        <f t="shared" si="2"/>
        <v>13.933</v>
      </c>
      <c r="G28" s="57">
        <f t="shared" si="2"/>
        <v>16.154</v>
      </c>
      <c r="H28" s="57">
        <f t="shared" si="2"/>
        <v>18.920999999999999</v>
      </c>
      <c r="I28" s="57">
        <f t="shared" si="2"/>
        <v>15.507</v>
      </c>
      <c r="J28" s="57">
        <f t="shared" si="2"/>
        <v>15.052</v>
      </c>
      <c r="K28" s="57">
        <f t="shared" si="2"/>
        <v>16.143000000000001</v>
      </c>
      <c r="L28" s="57">
        <f t="shared" si="2"/>
        <v>18.5</v>
      </c>
      <c r="M28" s="57">
        <f t="shared" si="2"/>
        <v>25.783999999999999</v>
      </c>
      <c r="N28" s="57">
        <f t="shared" si="2"/>
        <v>20.555</v>
      </c>
      <c r="O28" s="57">
        <f t="shared" si="2"/>
        <v>28.672000000000001</v>
      </c>
      <c r="P28" s="57">
        <f t="shared" si="2"/>
        <v>25.213000000000001</v>
      </c>
      <c r="Q28" s="57">
        <f t="shared" si="2"/>
        <v>20.419</v>
      </c>
      <c r="R28" s="57">
        <f t="shared" si="2"/>
        <v>35.671999999999997</v>
      </c>
      <c r="S28" s="57">
        <f t="shared" si="2"/>
        <v>36.509</v>
      </c>
      <c r="T28" s="57">
        <f t="shared" si="2"/>
        <v>35.192</v>
      </c>
      <c r="U28" s="57">
        <f t="shared" si="2"/>
        <v>18.341000000000001</v>
      </c>
      <c r="V28" s="57">
        <f t="shared" si="2"/>
        <v>20.905999999999999</v>
      </c>
      <c r="W28" s="57">
        <f t="shared" si="2"/>
        <v>16.946000000000002</v>
      </c>
      <c r="X28" s="57">
        <f t="shared" si="2"/>
        <v>33.046999999999997</v>
      </c>
      <c r="Y28" s="57">
        <f t="shared" si="2"/>
        <v>33.241999999999997</v>
      </c>
      <c r="Z28" s="58" t="str">
        <f t="shared" si="2"/>
        <v/>
      </c>
      <c r="AA28" s="59">
        <f>SUM(AA25:AA27)</f>
        <v>585.39200000000005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6.6029999999999998</v>
      </c>
      <c r="C47" s="83">
        <f t="shared" ref="C47:Z47" si="8">IF(LEN(C$2)&gt;0,C14+C22+C36,"")</f>
        <v>60.778999999999996</v>
      </c>
      <c r="D47" s="83">
        <f t="shared" si="8"/>
        <v>43.313000000000002</v>
      </c>
      <c r="E47" s="83">
        <f t="shared" si="8"/>
        <v>9.9890000000000008</v>
      </c>
      <c r="F47" s="83">
        <f t="shared" si="8"/>
        <v>13.933</v>
      </c>
      <c r="G47" s="83">
        <f t="shared" si="8"/>
        <v>16.154</v>
      </c>
      <c r="H47" s="83">
        <f t="shared" si="8"/>
        <v>18.920999999999999</v>
      </c>
      <c r="I47" s="83">
        <f t="shared" si="8"/>
        <v>15.507000000000001</v>
      </c>
      <c r="J47" s="83">
        <f t="shared" si="8"/>
        <v>15.052</v>
      </c>
      <c r="K47" s="83">
        <f t="shared" si="8"/>
        <v>16.143000000000001</v>
      </c>
      <c r="L47" s="83">
        <f t="shared" si="8"/>
        <v>18.5</v>
      </c>
      <c r="M47" s="83">
        <f t="shared" si="8"/>
        <v>25.783999999999999</v>
      </c>
      <c r="N47" s="83">
        <f t="shared" si="8"/>
        <v>20.555</v>
      </c>
      <c r="O47" s="83">
        <f t="shared" si="8"/>
        <v>28.672000000000001</v>
      </c>
      <c r="P47" s="83">
        <f t="shared" si="8"/>
        <v>25.213000000000001</v>
      </c>
      <c r="Q47" s="83">
        <f t="shared" si="8"/>
        <v>20.418999999999997</v>
      </c>
      <c r="R47" s="83">
        <f t="shared" si="8"/>
        <v>35.671999999999997</v>
      </c>
      <c r="S47" s="83">
        <f t="shared" si="8"/>
        <v>36.509</v>
      </c>
      <c r="T47" s="83">
        <f t="shared" si="8"/>
        <v>35.192</v>
      </c>
      <c r="U47" s="83">
        <f t="shared" si="8"/>
        <v>18.341000000000001</v>
      </c>
      <c r="V47" s="83">
        <f t="shared" si="8"/>
        <v>20.906000000000002</v>
      </c>
      <c r="W47" s="83">
        <f t="shared" si="8"/>
        <v>16.946000000000002</v>
      </c>
      <c r="X47" s="83">
        <f t="shared" si="8"/>
        <v>33.046999999999997</v>
      </c>
      <c r="Y47" s="83">
        <f t="shared" si="8"/>
        <v>33.241999999999997</v>
      </c>
      <c r="Z47" s="84" t="str">
        <f t="shared" si="8"/>
        <v/>
      </c>
      <c r="AA47" s="100">
        <f>SUM(B47:Z47)</f>
        <v>585.39200000000005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6.6030000000000006</v>
      </c>
      <c r="C4" s="18">
        <v>60.779000000000003</v>
      </c>
      <c r="D4" s="18">
        <v>43.312999999999995</v>
      </c>
      <c r="E4" s="18">
        <v>9.988999999999999</v>
      </c>
      <c r="F4" s="18">
        <v>13.933000000000002</v>
      </c>
      <c r="G4" s="18">
        <v>16.154</v>
      </c>
      <c r="H4" s="18">
        <v>18.920999999999999</v>
      </c>
      <c r="I4" s="18">
        <v>15.506999999999998</v>
      </c>
      <c r="J4" s="18">
        <v>15.052</v>
      </c>
      <c r="K4" s="18">
        <v>16.143000000000001</v>
      </c>
      <c r="L4" s="18">
        <v>18.5</v>
      </c>
      <c r="M4" s="18">
        <v>25.784000000000002</v>
      </c>
      <c r="N4" s="18">
        <v>20.555</v>
      </c>
      <c r="O4" s="18">
        <v>28.672000000000001</v>
      </c>
      <c r="P4" s="18">
        <v>25.213000000000001</v>
      </c>
      <c r="Q4" s="18">
        <v>20.419</v>
      </c>
      <c r="R4" s="18">
        <v>35.672000000000004</v>
      </c>
      <c r="S4" s="18">
        <v>36.509000000000007</v>
      </c>
      <c r="T4" s="18">
        <v>35.192</v>
      </c>
      <c r="U4" s="18">
        <v>18.340999999999998</v>
      </c>
      <c r="V4" s="18">
        <v>20.906000000000002</v>
      </c>
      <c r="W4" s="18">
        <v>16.946000000000002</v>
      </c>
      <c r="X4" s="18">
        <v>33.046999999999997</v>
      </c>
      <c r="Y4" s="18">
        <v>33.242000000000004</v>
      </c>
      <c r="Z4" s="19"/>
      <c r="AA4" s="20">
        <f>SUM(B4:Z4)</f>
        <v>585.39200000000005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</v>
      </c>
      <c r="C7" s="28">
        <v>83.25</v>
      </c>
      <c r="D7" s="28">
        <v>82.56</v>
      </c>
      <c r="E7" s="28">
        <v>80.569999999999993</v>
      </c>
      <c r="F7" s="28">
        <v>77.14</v>
      </c>
      <c r="G7" s="28">
        <v>74.8</v>
      </c>
      <c r="H7" s="28">
        <v>74.8</v>
      </c>
      <c r="I7" s="28">
        <v>83.99</v>
      </c>
      <c r="J7" s="28">
        <v>84.09</v>
      </c>
      <c r="K7" s="28">
        <v>87.88</v>
      </c>
      <c r="L7" s="28">
        <v>86.07</v>
      </c>
      <c r="M7" s="28">
        <v>88.19</v>
      </c>
      <c r="N7" s="28">
        <v>92.02</v>
      </c>
      <c r="O7" s="28">
        <v>85.51</v>
      </c>
      <c r="P7" s="28">
        <v>85.19</v>
      </c>
      <c r="Q7" s="28">
        <v>84.66</v>
      </c>
      <c r="R7" s="28">
        <v>82.61</v>
      </c>
      <c r="S7" s="28">
        <v>85.06</v>
      </c>
      <c r="T7" s="28">
        <v>86.89</v>
      </c>
      <c r="U7" s="28">
        <v>89.79</v>
      </c>
      <c r="V7" s="28">
        <v>92.5</v>
      </c>
      <c r="W7" s="28">
        <v>92.41</v>
      </c>
      <c r="X7" s="28">
        <v>89.34</v>
      </c>
      <c r="Y7" s="28">
        <v>87.27</v>
      </c>
      <c r="Z7" s="29"/>
      <c r="AA7" s="30">
        <v>85.057916666666671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54</v>
      </c>
      <c r="D11" s="47">
        <v>36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15</v>
      </c>
      <c r="S11" s="47">
        <v>15</v>
      </c>
      <c r="T11" s="47">
        <v>15</v>
      </c>
      <c r="U11" s="47"/>
      <c r="V11" s="47"/>
      <c r="W11" s="47"/>
      <c r="X11" s="47">
        <v>15</v>
      </c>
      <c r="Y11" s="47">
        <v>15</v>
      </c>
      <c r="Z11" s="48"/>
      <c r="AA11" s="49">
        <f>SUM(B11:Z11)</f>
        <v>165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3.2770000000000001</v>
      </c>
      <c r="C13" s="52">
        <v>3.8289999999999997</v>
      </c>
      <c r="D13" s="52">
        <v>3.774</v>
      </c>
      <c r="E13" s="52">
        <v>5.96</v>
      </c>
      <c r="F13" s="52">
        <v>9.1729999999999983</v>
      </c>
      <c r="G13" s="52">
        <v>8.7120000000000015</v>
      </c>
      <c r="H13" s="52">
        <v>10.965999999999999</v>
      </c>
      <c r="I13" s="52">
        <v>4.5289999999999999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0.14699999999999999</v>
      </c>
      <c r="V13" s="52">
        <v>0.68400000000000005</v>
      </c>
      <c r="W13" s="52">
        <v>0.878</v>
      </c>
      <c r="X13" s="52">
        <v>0.66700000000000004</v>
      </c>
      <c r="Y13" s="52">
        <v>0.58599999999999997</v>
      </c>
      <c r="Z13" s="53"/>
      <c r="AA13" s="54">
        <f>SUM(B13:Z13)</f>
        <v>53.181999999999995</v>
      </c>
    </row>
    <row r="14" spans="1:27" ht="30" customHeight="1" thickBot="1" x14ac:dyDescent="0.25">
      <c r="A14" s="55" t="s">
        <v>10</v>
      </c>
      <c r="B14" s="56">
        <f>IF(LEN(B$2)&gt;0,SUM(B10:B13),"")</f>
        <v>3.2770000000000001</v>
      </c>
      <c r="C14" s="57">
        <f t="shared" ref="C14:Z14" si="0">IF(LEN(C$2)&gt;0,SUM(C10:C13),"")</f>
        <v>57.829000000000001</v>
      </c>
      <c r="D14" s="57">
        <f t="shared" si="0"/>
        <v>39.774000000000001</v>
      </c>
      <c r="E14" s="57">
        <f t="shared" si="0"/>
        <v>5.96</v>
      </c>
      <c r="F14" s="57">
        <f t="shared" si="0"/>
        <v>9.1729999999999983</v>
      </c>
      <c r="G14" s="57">
        <f t="shared" si="0"/>
        <v>8.7120000000000015</v>
      </c>
      <c r="H14" s="57">
        <f t="shared" si="0"/>
        <v>10.965999999999999</v>
      </c>
      <c r="I14" s="57">
        <f t="shared" si="0"/>
        <v>4.5289999999999999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15</v>
      </c>
      <c r="S14" s="57">
        <f t="shared" si="0"/>
        <v>15</v>
      </c>
      <c r="T14" s="57">
        <f t="shared" si="0"/>
        <v>15</v>
      </c>
      <c r="U14" s="57">
        <f t="shared" si="0"/>
        <v>0.14699999999999999</v>
      </c>
      <c r="V14" s="57">
        <f t="shared" si="0"/>
        <v>0.68400000000000005</v>
      </c>
      <c r="W14" s="57">
        <f t="shared" si="0"/>
        <v>0.878</v>
      </c>
      <c r="X14" s="57">
        <f t="shared" si="0"/>
        <v>15.667</v>
      </c>
      <c r="Y14" s="57">
        <f t="shared" si="0"/>
        <v>15.586</v>
      </c>
      <c r="Z14" s="58" t="str">
        <f t="shared" si="0"/>
        <v/>
      </c>
      <c r="AA14" s="59">
        <f>SUM(AA9:AA13)</f>
        <v>218.18199999999999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3.3260000000000005</v>
      </c>
      <c r="C19" s="76">
        <v>2.95</v>
      </c>
      <c r="D19" s="76">
        <v>3.5389999999999997</v>
      </c>
      <c r="E19" s="76">
        <v>4.0289999999999999</v>
      </c>
      <c r="F19" s="76">
        <v>4.76</v>
      </c>
      <c r="G19" s="76">
        <v>7.4420000000000002</v>
      </c>
      <c r="H19" s="76">
        <v>7.9550000000000001</v>
      </c>
      <c r="I19" s="76">
        <v>10.978000000000002</v>
      </c>
      <c r="J19" s="76">
        <v>15.052</v>
      </c>
      <c r="K19" s="76">
        <v>16.143000000000001</v>
      </c>
      <c r="L19" s="76">
        <v>18.5</v>
      </c>
      <c r="M19" s="76">
        <v>25.784000000000002</v>
      </c>
      <c r="N19" s="76">
        <v>20.555</v>
      </c>
      <c r="O19" s="76">
        <v>28.672000000000001</v>
      </c>
      <c r="P19" s="76">
        <v>25.213000000000001</v>
      </c>
      <c r="Q19" s="76">
        <v>20.419</v>
      </c>
      <c r="R19" s="76">
        <v>20.672000000000001</v>
      </c>
      <c r="S19" s="76">
        <v>21.509</v>
      </c>
      <c r="T19" s="76">
        <v>20.192</v>
      </c>
      <c r="U19" s="76">
        <v>18.193999999999999</v>
      </c>
      <c r="V19" s="76">
        <v>20.222000000000001</v>
      </c>
      <c r="W19" s="76">
        <v>16.068000000000001</v>
      </c>
      <c r="X19" s="76">
        <v>17.38</v>
      </c>
      <c r="Y19" s="76">
        <v>17.655999999999999</v>
      </c>
      <c r="Z19" s="73"/>
      <c r="AA19" s="74">
        <f>SUM(B19:Z19)</f>
        <v>367.21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3.3260000000000005</v>
      </c>
      <c r="C22" s="83">
        <f t="shared" si="1"/>
        <v>2.95</v>
      </c>
      <c r="D22" s="83">
        <f t="shared" si="1"/>
        <v>3.5389999999999997</v>
      </c>
      <c r="E22" s="83">
        <f t="shared" si="1"/>
        <v>4.0289999999999999</v>
      </c>
      <c r="F22" s="83">
        <f t="shared" si="1"/>
        <v>4.76</v>
      </c>
      <c r="G22" s="83">
        <f t="shared" si="1"/>
        <v>7.4420000000000002</v>
      </c>
      <c r="H22" s="83">
        <f t="shared" si="1"/>
        <v>7.9550000000000001</v>
      </c>
      <c r="I22" s="83">
        <f t="shared" si="1"/>
        <v>10.978000000000002</v>
      </c>
      <c r="J22" s="83">
        <f t="shared" si="1"/>
        <v>15.052</v>
      </c>
      <c r="K22" s="83">
        <f t="shared" si="1"/>
        <v>16.143000000000001</v>
      </c>
      <c r="L22" s="83">
        <f t="shared" si="1"/>
        <v>18.5</v>
      </c>
      <c r="M22" s="83">
        <f t="shared" si="1"/>
        <v>25.784000000000002</v>
      </c>
      <c r="N22" s="83">
        <f t="shared" si="1"/>
        <v>20.555</v>
      </c>
      <c r="O22" s="83">
        <f t="shared" si="1"/>
        <v>28.672000000000001</v>
      </c>
      <c r="P22" s="83">
        <f t="shared" si="1"/>
        <v>25.213000000000001</v>
      </c>
      <c r="Q22" s="83">
        <f t="shared" si="1"/>
        <v>20.419</v>
      </c>
      <c r="R22" s="83">
        <f t="shared" si="1"/>
        <v>20.672000000000001</v>
      </c>
      <c r="S22" s="83">
        <f t="shared" si="1"/>
        <v>21.509</v>
      </c>
      <c r="T22" s="83">
        <f t="shared" si="1"/>
        <v>20.192</v>
      </c>
      <c r="U22" s="83">
        <f t="shared" si="1"/>
        <v>18.193999999999999</v>
      </c>
      <c r="V22" s="83">
        <f t="shared" si="1"/>
        <v>20.222000000000001</v>
      </c>
      <c r="W22" s="83">
        <f t="shared" si="1"/>
        <v>16.068000000000001</v>
      </c>
      <c r="X22" s="83">
        <f t="shared" si="1"/>
        <v>17.38</v>
      </c>
      <c r="Y22" s="83">
        <f t="shared" si="1"/>
        <v>17.655999999999999</v>
      </c>
      <c r="Z22" s="84">
        <f t="shared" si="1"/>
        <v>0</v>
      </c>
      <c r="AA22" s="85">
        <f t="shared" si="1"/>
        <v>367.21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6.6029999999999998</v>
      </c>
      <c r="C26" s="72">
        <v>60.779000000000003</v>
      </c>
      <c r="D26" s="72">
        <v>43.313000000000002</v>
      </c>
      <c r="E26" s="72">
        <v>9.9890000000000008</v>
      </c>
      <c r="F26" s="72">
        <v>13.933</v>
      </c>
      <c r="G26" s="72">
        <v>16.154</v>
      </c>
      <c r="H26" s="72">
        <v>18.920999999999999</v>
      </c>
      <c r="I26" s="72">
        <v>15.507</v>
      </c>
      <c r="J26" s="72">
        <v>15.052</v>
      </c>
      <c r="K26" s="72">
        <v>16.143000000000001</v>
      </c>
      <c r="L26" s="72">
        <v>18.5</v>
      </c>
      <c r="M26" s="72">
        <v>25.783999999999999</v>
      </c>
      <c r="N26" s="72">
        <v>20.555</v>
      </c>
      <c r="O26" s="72">
        <v>28.672000000000001</v>
      </c>
      <c r="P26" s="72">
        <v>25.213000000000001</v>
      </c>
      <c r="Q26" s="72">
        <v>20.419</v>
      </c>
      <c r="R26" s="72">
        <v>35.671999999999997</v>
      </c>
      <c r="S26" s="72">
        <v>36.509</v>
      </c>
      <c r="T26" s="72">
        <v>35.192</v>
      </c>
      <c r="U26" s="72">
        <v>18.341000000000001</v>
      </c>
      <c r="V26" s="72">
        <v>20.905999999999999</v>
      </c>
      <c r="W26" s="72">
        <v>16.946000000000002</v>
      </c>
      <c r="X26" s="72">
        <v>33.046999999999997</v>
      </c>
      <c r="Y26" s="72">
        <v>33.241999999999997</v>
      </c>
      <c r="Z26" s="73"/>
      <c r="AA26" s="74">
        <f>SUM(B26:Z26)</f>
        <v>585.39200000000005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6.6029999999999998</v>
      </c>
      <c r="C28" s="57">
        <f t="shared" si="2"/>
        <v>60.779000000000003</v>
      </c>
      <c r="D28" s="57">
        <f t="shared" si="2"/>
        <v>43.313000000000002</v>
      </c>
      <c r="E28" s="57">
        <f t="shared" si="2"/>
        <v>9.9890000000000008</v>
      </c>
      <c r="F28" s="57">
        <f t="shared" si="2"/>
        <v>13.933</v>
      </c>
      <c r="G28" s="57">
        <f t="shared" si="2"/>
        <v>16.154</v>
      </c>
      <c r="H28" s="57">
        <f t="shared" si="2"/>
        <v>18.920999999999999</v>
      </c>
      <c r="I28" s="57">
        <f t="shared" si="2"/>
        <v>15.507</v>
      </c>
      <c r="J28" s="57">
        <f t="shared" si="2"/>
        <v>15.052</v>
      </c>
      <c r="K28" s="57">
        <f t="shared" si="2"/>
        <v>16.143000000000001</v>
      </c>
      <c r="L28" s="57">
        <f t="shared" si="2"/>
        <v>18.5</v>
      </c>
      <c r="M28" s="57">
        <f t="shared" si="2"/>
        <v>25.783999999999999</v>
      </c>
      <c r="N28" s="57">
        <f t="shared" si="2"/>
        <v>20.555</v>
      </c>
      <c r="O28" s="57">
        <f t="shared" si="2"/>
        <v>28.672000000000001</v>
      </c>
      <c r="P28" s="57">
        <f t="shared" si="2"/>
        <v>25.213000000000001</v>
      </c>
      <c r="Q28" s="57">
        <f t="shared" si="2"/>
        <v>20.419</v>
      </c>
      <c r="R28" s="57">
        <f t="shared" si="2"/>
        <v>35.671999999999997</v>
      </c>
      <c r="S28" s="57">
        <f t="shared" si="2"/>
        <v>36.509</v>
      </c>
      <c r="T28" s="57">
        <f t="shared" si="2"/>
        <v>35.192</v>
      </c>
      <c r="U28" s="57">
        <f t="shared" si="2"/>
        <v>18.341000000000001</v>
      </c>
      <c r="V28" s="57">
        <f t="shared" si="2"/>
        <v>20.905999999999999</v>
      </c>
      <c r="W28" s="57">
        <f t="shared" si="2"/>
        <v>16.946000000000002</v>
      </c>
      <c r="X28" s="57">
        <f t="shared" si="2"/>
        <v>33.046999999999997</v>
      </c>
      <c r="Y28" s="57">
        <f t="shared" si="2"/>
        <v>33.241999999999997</v>
      </c>
      <c r="Z28" s="58">
        <f t="shared" si="2"/>
        <v>0</v>
      </c>
      <c r="AA28" s="59">
        <f t="shared" si="2"/>
        <v>585.39200000000005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6.6030000000000006</v>
      </c>
      <c r="C47" s="83">
        <f t="shared" ref="C47:Z47" si="8">SUM(C10:C13)+C22+C36</f>
        <v>60.779000000000003</v>
      </c>
      <c r="D47" s="83">
        <f t="shared" si="8"/>
        <v>43.313000000000002</v>
      </c>
      <c r="E47" s="83">
        <f t="shared" si="8"/>
        <v>9.9890000000000008</v>
      </c>
      <c r="F47" s="83">
        <f t="shared" si="8"/>
        <v>13.932999999999998</v>
      </c>
      <c r="G47" s="83">
        <f t="shared" si="8"/>
        <v>16.154000000000003</v>
      </c>
      <c r="H47" s="83">
        <f t="shared" si="8"/>
        <v>18.920999999999999</v>
      </c>
      <c r="I47" s="83">
        <f t="shared" si="8"/>
        <v>15.507000000000001</v>
      </c>
      <c r="J47" s="83">
        <f t="shared" si="8"/>
        <v>15.052</v>
      </c>
      <c r="K47" s="83">
        <f t="shared" si="8"/>
        <v>16.143000000000001</v>
      </c>
      <c r="L47" s="83">
        <f t="shared" si="8"/>
        <v>18.5</v>
      </c>
      <c r="M47" s="83">
        <f t="shared" si="8"/>
        <v>25.784000000000002</v>
      </c>
      <c r="N47" s="83">
        <f t="shared" si="8"/>
        <v>20.555</v>
      </c>
      <c r="O47" s="83">
        <f t="shared" si="8"/>
        <v>28.672000000000001</v>
      </c>
      <c r="P47" s="83">
        <f t="shared" si="8"/>
        <v>25.213000000000001</v>
      </c>
      <c r="Q47" s="83">
        <f t="shared" si="8"/>
        <v>20.419</v>
      </c>
      <c r="R47" s="83">
        <f t="shared" si="8"/>
        <v>35.671999999999997</v>
      </c>
      <c r="S47" s="83">
        <f t="shared" si="8"/>
        <v>36.509</v>
      </c>
      <c r="T47" s="83">
        <f t="shared" si="8"/>
        <v>35.192</v>
      </c>
      <c r="U47" s="83">
        <f t="shared" si="8"/>
        <v>18.340999999999998</v>
      </c>
      <c r="V47" s="83">
        <f t="shared" si="8"/>
        <v>20.906000000000002</v>
      </c>
      <c r="W47" s="83">
        <f t="shared" si="8"/>
        <v>16.946000000000002</v>
      </c>
      <c r="X47" s="83">
        <f t="shared" si="8"/>
        <v>33.046999999999997</v>
      </c>
      <c r="Y47" s="83">
        <f t="shared" si="8"/>
        <v>33.241999999999997</v>
      </c>
      <c r="Z47" s="84">
        <f t="shared" si="8"/>
        <v>0</v>
      </c>
      <c r="AA47" s="100">
        <f>SUM(B47:Z47)</f>
        <v>585.39200000000005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2021-07-23T12:49:01Z</dcterms:created>
  <dcterms:modified xsi:type="dcterms:W3CDTF">2021-07-23T12:49:01Z</dcterms:modified>
</cp:coreProperties>
</file>