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[1]SPOT_Orders_OverView_01!$A$26:$A$35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<sst xmlns="http://schemas.openxmlformats.org/spreadsheetml/2006/main" count="110" uniqueCount="49">
  <si>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22/07/2021 15:48:03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</si>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</sst>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330</c:v>
                </c:pt>
                <c:pt idx="1">
                  <c:v>153.489</c:v>
                </c:pt>
                <c:pt idx="2">
                  <c:v>105</c:v>
                </c:pt>
                <c:pt idx="3">
                  <c:v>105</c:v>
                </c:pt>
                <c:pt idx="4">
                  <c:v>105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52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103.57299999999999</c:v>
                </c:pt>
                <c:pt idx="16">
                  <c:v>100.705</c:v>
                </c:pt>
                <c:pt idx="17">
                  <c:v>100</c:v>
                </c:pt>
                <c:pt idx="18">
                  <c:v>1</c:v>
                </c:pt>
                <c:pt idx="19">
                  <c:v>1.635</c:v>
                </c:pt>
                <c:pt idx="20">
                  <c:v>11.02</c:v>
                </c:pt>
                <c:pt idx="21">
                  <c:v>10.382</c:v>
                </c:pt>
                <c:pt idx="22">
                  <c:v>11.993</c:v>
                </c:pt>
                <c:pt idx="23">
                  <c:v>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1E-3</c:v>
                </c:pt>
                <c:pt idx="1">
                  <c:v>1E-3</c:v>
                </c:pt>
                <c:pt idx="2">
                  <c:v>1E-3</c:v>
                </c:pt>
                <c:pt idx="3">
                  <c:v>1E-3</c:v>
                </c:pt>
                <c:pt idx="4">
                  <c:v>1E-3</c:v>
                </c:pt>
                <c:pt idx="5">
                  <c:v>1E-3</c:v>
                </c:pt>
                <c:pt idx="6">
                  <c:v>1E-3</c:v>
                </c:pt>
                <c:pt idx="7">
                  <c:v>1E-3</c:v>
                </c:pt>
                <c:pt idx="8">
                  <c:v>1E-3</c:v>
                </c:pt>
                <c:pt idx="9">
                  <c:v>1E-3</c:v>
                </c:pt>
                <c:pt idx="10">
                  <c:v>1E-3</c:v>
                </c:pt>
                <c:pt idx="11">
                  <c:v>1E-3</c:v>
                </c:pt>
                <c:pt idx="12">
                  <c:v>1E-3</c:v>
                </c:pt>
                <c:pt idx="13">
                  <c:v>1E-3</c:v>
                </c:pt>
                <c:pt idx="14">
                  <c:v>1E-3</c:v>
                </c:pt>
                <c:pt idx="15">
                  <c:v>1E-3</c:v>
                </c:pt>
                <c:pt idx="16">
                  <c:v>1E-3</c:v>
                </c:pt>
                <c:pt idx="17">
                  <c:v>1E-3</c:v>
                </c:pt>
                <c:pt idx="18">
                  <c:v>1E-3</c:v>
                </c:pt>
                <c:pt idx="19">
                  <c:v>1E-3</c:v>
                </c:pt>
                <c:pt idx="20">
                  <c:v>1E-3</c:v>
                </c:pt>
                <c:pt idx="21">
                  <c:v>1E-3</c:v>
                </c:pt>
                <c:pt idx="22">
                  <c:v>1E-3</c:v>
                </c:pt>
                <c:pt idx="23">
                  <c:v>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4347720"/>
        <c:axId val="3922044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333.57900000000001</c:v>
                </c:pt>
                <c:pt idx="1">
                  <c:v>154.75300000000001</c:v>
                </c:pt>
                <c:pt idx="2">
                  <c:v>114.788</c:v>
                </c:pt>
                <c:pt idx="3">
                  <c:v>121.218</c:v>
                </c:pt>
                <c:pt idx="4">
                  <c:v>116.617</c:v>
                </c:pt>
                <c:pt idx="5">
                  <c:v>113.32499999999999</c:v>
                </c:pt>
                <c:pt idx="6">
                  <c:v>122.248</c:v>
                </c:pt>
                <c:pt idx="7">
                  <c:v>127.03399999999999</c:v>
                </c:pt>
                <c:pt idx="8">
                  <c:v>76.457999999999998</c:v>
                </c:pt>
                <c:pt idx="9">
                  <c:v>124.52900000000001</c:v>
                </c:pt>
                <c:pt idx="10">
                  <c:v>114.67099999999999</c:v>
                </c:pt>
                <c:pt idx="11">
                  <c:v>110.10799999999999</c:v>
                </c:pt>
                <c:pt idx="12">
                  <c:v>108.43299999999999</c:v>
                </c:pt>
                <c:pt idx="13">
                  <c:v>111.16300000000001</c:v>
                </c:pt>
                <c:pt idx="14">
                  <c:v>112.78399999999999</c:v>
                </c:pt>
                <c:pt idx="15">
                  <c:v>112.312</c:v>
                </c:pt>
                <c:pt idx="16">
                  <c:v>109.47800000000001</c:v>
                </c:pt>
                <c:pt idx="17">
                  <c:v>105.59699999999999</c:v>
                </c:pt>
                <c:pt idx="18">
                  <c:v>12.147</c:v>
                </c:pt>
                <c:pt idx="19">
                  <c:v>5.173</c:v>
                </c:pt>
                <c:pt idx="20">
                  <c:v>12.364000000000001</c:v>
                </c:pt>
                <c:pt idx="21">
                  <c:v>11.691000000000003</c:v>
                </c:pt>
                <c:pt idx="22">
                  <c:v>14.646000000000001</c:v>
                </c:pt>
                <c:pt idx="23">
                  <c:v>10.713000000000001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4347720"/>
        <c:axId val="3922044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85.79</c:v>
                </c:pt>
                <c:pt idx="1">
                  <c:v>84.69</c:v>
                </c:pt>
                <c:pt idx="2">
                  <c:v>75.569999999999993</c:v>
                </c:pt>
                <c:pt idx="3">
                  <c:v>68.98</c:v>
                </c:pt>
                <c:pt idx="4">
                  <c:v>70.44</c:v>
                </c:pt>
                <c:pt idx="5">
                  <c:v>73.14</c:v>
                </c:pt>
                <c:pt idx="6">
                  <c:v>77.94</c:v>
                </c:pt>
                <c:pt idx="7">
                  <c:v>86</c:v>
                </c:pt>
                <c:pt idx="8">
                  <c:v>89.63</c:v>
                </c:pt>
                <c:pt idx="9">
                  <c:v>84.24</c:v>
                </c:pt>
                <c:pt idx="10">
                  <c:v>84.8</c:v>
                </c:pt>
                <c:pt idx="11">
                  <c:v>84.81</c:v>
                </c:pt>
                <c:pt idx="12">
                  <c:v>86.8</c:v>
                </c:pt>
                <c:pt idx="13">
                  <c:v>86.8</c:v>
                </c:pt>
                <c:pt idx="14">
                  <c:v>87.92</c:v>
                </c:pt>
                <c:pt idx="15">
                  <c:v>88.67</c:v>
                </c:pt>
                <c:pt idx="16">
                  <c:v>88.79</c:v>
                </c:pt>
                <c:pt idx="17">
                  <c:v>92.87</c:v>
                </c:pt>
                <c:pt idx="18">
                  <c:v>94.72</c:v>
                </c:pt>
                <c:pt idx="19">
                  <c:v>98.7</c:v>
                </c:pt>
                <c:pt idx="20">
                  <c:v>98.75</c:v>
                </c:pt>
                <c:pt idx="21">
                  <c:v>98.72</c:v>
                </c:pt>
                <c:pt idx="22">
                  <c:v>100.43</c:v>
                </c:pt>
                <c:pt idx="23">
                  <c:v>97.62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2216616"/>
        <c:axId val="392213088"/>
      </c:lineChart>
      <c:catAx>
        <c:axId val="3943477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2204464"/>
        <c:crosses val="autoZero"/>
        <c:auto val="1"/>
        <c:lblAlgn val="ctr"/>
        <c:lblOffset val="100"/>
        <c:noMultiLvlLbl val="0"/>
      </c:catAx>
      <c:valAx>
        <c:axId val="392204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4347720"/>
        <c:crosses val="autoZero"/>
        <c:crossBetween val="between"/>
      </c:valAx>
      <c:valAx>
        <c:axId val="3922130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2216616"/>
        <c:crosses val="max"/>
        <c:crossBetween val="between"/>
      </c:valAx>
      <c:catAx>
        <c:axId val="3922166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22130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44400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2098.797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2.4000000000000014E-2</v>
          </cell>
        </row>
        <row r="31">
          <cell r="C31">
            <v>0</v>
          </cell>
        </row>
        <row r="32">
          <cell r="C32">
            <v>0.876</v>
          </cell>
        </row>
        <row r="33">
          <cell r="C33">
            <v>256.13199999999995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57.246000000000002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2062</v>
          </cell>
        </row>
        <row r="46">
          <cell r="C46">
            <v>0</v>
          </cell>
        </row>
        <row r="47">
          <cell r="C47">
            <v>236.58299999999994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85.79</v>
          </cell>
          <cell r="C7">
            <v>84.69</v>
          </cell>
          <cell r="D7">
            <v>75.569999999999993</v>
          </cell>
          <cell r="E7">
            <v>68.98</v>
          </cell>
          <cell r="F7">
            <v>70.44</v>
          </cell>
          <cell r="G7">
            <v>73.14</v>
          </cell>
          <cell r="H7">
            <v>77.94</v>
          </cell>
          <cell r="I7">
            <v>86</v>
          </cell>
          <cell r="J7">
            <v>89.63</v>
          </cell>
          <cell r="K7">
            <v>84.24</v>
          </cell>
          <cell r="L7">
            <v>84.8</v>
          </cell>
          <cell r="M7">
            <v>84.81</v>
          </cell>
          <cell r="N7">
            <v>86.8</v>
          </cell>
          <cell r="O7">
            <v>86.8</v>
          </cell>
          <cell r="P7">
            <v>87.92</v>
          </cell>
          <cell r="Q7">
            <v>88.67</v>
          </cell>
          <cell r="R7">
            <v>88.79</v>
          </cell>
          <cell r="S7">
            <v>92.87</v>
          </cell>
          <cell r="T7">
            <v>94.72</v>
          </cell>
          <cell r="U7">
            <v>98.7</v>
          </cell>
          <cell r="V7">
            <v>98.75</v>
          </cell>
          <cell r="W7">
            <v>98.72</v>
          </cell>
          <cell r="X7">
            <v>100.43</v>
          </cell>
          <cell r="Y7">
            <v>97.62</v>
          </cell>
        </row>
        <row r="24">
          <cell r="B24">
            <v>330</v>
          </cell>
          <cell r="C24">
            <v>152</v>
          </cell>
          <cell r="D24">
            <v>100</v>
          </cell>
          <cell r="E24">
            <v>100</v>
          </cell>
          <cell r="F24">
            <v>100</v>
          </cell>
          <cell r="G24">
            <v>100</v>
          </cell>
          <cell r="H24">
            <v>100</v>
          </cell>
          <cell r="I24">
            <v>100</v>
          </cell>
          <cell r="J24">
            <v>52</v>
          </cell>
          <cell r="K24">
            <v>100</v>
          </cell>
          <cell r="L24">
            <v>100</v>
          </cell>
          <cell r="M24">
            <v>100</v>
          </cell>
          <cell r="N24">
            <v>100</v>
          </cell>
          <cell r="O24">
            <v>100</v>
          </cell>
          <cell r="P24">
            <v>100</v>
          </cell>
          <cell r="Q24">
            <v>100</v>
          </cell>
          <cell r="R24">
            <v>100</v>
          </cell>
          <cell r="S24">
            <v>100</v>
          </cell>
        </row>
        <row r="26">
          <cell r="D26">
            <v>5</v>
          </cell>
          <cell r="E26">
            <v>5</v>
          </cell>
          <cell r="F26">
            <v>5</v>
          </cell>
        </row>
        <row r="27">
          <cell r="T27">
            <v>1</v>
          </cell>
          <cell r="U27">
            <v>1</v>
          </cell>
          <cell r="V27">
            <v>3</v>
          </cell>
          <cell r="W27">
            <v>3</v>
          </cell>
          <cell r="X27">
            <v>5</v>
          </cell>
        </row>
        <row r="35">
          <cell r="X35">
            <v>2.2730000000000001</v>
          </cell>
        </row>
        <row r="36">
          <cell r="C36">
            <v>1.4890000000000001</v>
          </cell>
          <cell r="Q36">
            <v>3.573</v>
          </cell>
          <cell r="R36">
            <v>0.70499999999999996</v>
          </cell>
          <cell r="U36">
            <v>0.63500000000000001</v>
          </cell>
          <cell r="V36">
            <v>8.02</v>
          </cell>
          <cell r="W36">
            <v>7.3819999999999997</v>
          </cell>
          <cell r="X36">
            <v>4.72</v>
          </cell>
          <cell r="Y36">
            <v>8</v>
          </cell>
        </row>
        <row r="57">
          <cell r="B57">
            <v>1E-3</v>
          </cell>
          <cell r="C57">
            <v>1E-3</v>
          </cell>
          <cell r="D57">
            <v>1E-3</v>
          </cell>
          <cell r="E57">
            <v>1E-3</v>
          </cell>
          <cell r="F57">
            <v>1E-3</v>
          </cell>
          <cell r="G57">
            <v>1E-3</v>
          </cell>
          <cell r="H57">
            <v>1E-3</v>
          </cell>
          <cell r="I57">
            <v>1E-3</v>
          </cell>
          <cell r="J57">
            <v>1E-3</v>
          </cell>
          <cell r="K57">
            <v>1E-3</v>
          </cell>
          <cell r="L57">
            <v>1E-3</v>
          </cell>
          <cell r="M57">
            <v>1E-3</v>
          </cell>
          <cell r="N57">
            <v>1E-3</v>
          </cell>
          <cell r="O57">
            <v>1E-3</v>
          </cell>
          <cell r="P57">
            <v>1E-3</v>
          </cell>
          <cell r="Q57">
            <v>1E-3</v>
          </cell>
          <cell r="R57">
            <v>1E-3</v>
          </cell>
          <cell r="S57">
            <v>1E-3</v>
          </cell>
          <cell r="T57">
            <v>1E-3</v>
          </cell>
          <cell r="U57">
            <v>1E-3</v>
          </cell>
          <cell r="V57">
            <v>1E-3</v>
          </cell>
          <cell r="W57">
            <v>1E-3</v>
          </cell>
          <cell r="X57">
            <v>1E-3</v>
          </cell>
          <cell r="Y57">
            <v>1E-3</v>
          </cell>
        </row>
        <row r="63">
          <cell r="G63">
            <v>0.115</v>
          </cell>
          <cell r="H63">
            <v>0.126</v>
          </cell>
          <cell r="I63">
            <v>0.127</v>
          </cell>
          <cell r="J63">
            <v>0.125</v>
          </cell>
          <cell r="K63">
            <v>0.125</v>
          </cell>
          <cell r="L63">
            <v>0.11799999999999999</v>
          </cell>
          <cell r="M63">
            <v>0.122</v>
          </cell>
          <cell r="N63">
            <v>1.7999999999999999E-2</v>
          </cell>
        </row>
        <row r="64">
          <cell r="B64">
            <v>3.5780000000000003</v>
          </cell>
          <cell r="C64">
            <v>1.2629999999999999</v>
          </cell>
          <cell r="D64">
            <v>9.7870000000000008</v>
          </cell>
          <cell r="E64">
            <v>16.216999999999999</v>
          </cell>
          <cell r="F64">
            <v>11.616000000000001</v>
          </cell>
          <cell r="G64">
            <v>13.209</v>
          </cell>
          <cell r="H64">
            <v>22.121000000000002</v>
          </cell>
          <cell r="I64">
            <v>26.905999999999999</v>
          </cell>
          <cell r="J64">
            <v>24.331999999999997</v>
          </cell>
          <cell r="K64">
            <v>24.403000000000002</v>
          </cell>
          <cell r="L64">
            <v>14.552000000000001</v>
          </cell>
          <cell r="M64">
            <v>9.9849999999999994</v>
          </cell>
          <cell r="N64">
            <v>8.4139999999999997</v>
          </cell>
          <cell r="O64">
            <v>11.162000000000001</v>
          </cell>
          <cell r="P64">
            <v>12.782999999999999</v>
          </cell>
          <cell r="Q64">
            <v>8.7379999999999995</v>
          </cell>
          <cell r="R64">
            <v>8.7719999999999985</v>
          </cell>
          <cell r="S64">
            <v>5.5960000000000001</v>
          </cell>
          <cell r="T64">
            <v>11.146000000000001</v>
          </cell>
          <cell r="U64">
            <v>3.5369999999999999</v>
          </cell>
          <cell r="V64">
            <v>1.343</v>
          </cell>
          <cell r="W64">
            <v>1.3079999999999998</v>
          </cell>
          <cell r="X64">
            <v>2.6520000000000001</v>
          </cell>
          <cell r="Y64">
            <v>2.7119999999999997</v>
          </cell>
        </row>
      </sheetData>
      <sheetData sheetId="17">
        <row r="23">
          <cell r="B23">
            <v>160</v>
          </cell>
          <cell r="C23">
            <v>72</v>
          </cell>
          <cell r="D23">
            <v>50</v>
          </cell>
          <cell r="E23">
            <v>50</v>
          </cell>
          <cell r="F23">
            <v>50</v>
          </cell>
          <cell r="G23">
            <v>70</v>
          </cell>
          <cell r="H23">
            <v>25</v>
          </cell>
          <cell r="I23">
            <v>25</v>
          </cell>
          <cell r="J23">
            <v>27</v>
          </cell>
          <cell r="K23">
            <v>25</v>
          </cell>
          <cell r="L23">
            <v>25</v>
          </cell>
          <cell r="M23">
            <v>25</v>
          </cell>
          <cell r="N23">
            <v>25</v>
          </cell>
          <cell r="O23">
            <v>25</v>
          </cell>
          <cell r="P23">
            <v>25</v>
          </cell>
          <cell r="Q23">
            <v>50</v>
          </cell>
          <cell r="R23">
            <v>25</v>
          </cell>
        </row>
        <row r="24">
          <cell r="T24">
            <v>1</v>
          </cell>
          <cell r="U24">
            <v>1</v>
          </cell>
          <cell r="V24">
            <v>3</v>
          </cell>
          <cell r="W24">
            <v>3</v>
          </cell>
          <cell r="X24">
            <v>5</v>
          </cell>
        </row>
        <row r="25">
          <cell r="B25">
            <v>120</v>
          </cell>
          <cell r="C25">
            <v>80</v>
          </cell>
          <cell r="D25">
            <v>55</v>
          </cell>
          <cell r="E25">
            <v>55</v>
          </cell>
          <cell r="F25">
            <v>55</v>
          </cell>
          <cell r="G25">
            <v>30</v>
          </cell>
          <cell r="H25">
            <v>25</v>
          </cell>
          <cell r="I25">
            <v>25</v>
          </cell>
          <cell r="J25">
            <v>25</v>
          </cell>
          <cell r="K25">
            <v>25</v>
          </cell>
          <cell r="L25">
            <v>50</v>
          </cell>
          <cell r="M25">
            <v>50</v>
          </cell>
          <cell r="N25">
            <v>50</v>
          </cell>
          <cell r="O25">
            <v>50</v>
          </cell>
          <cell r="P25">
            <v>50</v>
          </cell>
          <cell r="Q25">
            <v>50</v>
          </cell>
          <cell r="R25">
            <v>25</v>
          </cell>
        </row>
        <row r="26">
          <cell r="S26">
            <v>50</v>
          </cell>
        </row>
        <row r="27">
          <cell r="B27">
            <v>50</v>
          </cell>
          <cell r="H27">
            <v>50</v>
          </cell>
          <cell r="I27">
            <v>50</v>
          </cell>
          <cell r="K27">
            <v>50</v>
          </cell>
          <cell r="L27">
            <v>25</v>
          </cell>
          <cell r="M27">
            <v>25</v>
          </cell>
          <cell r="N27">
            <v>25</v>
          </cell>
          <cell r="O27">
            <v>25</v>
          </cell>
          <cell r="P27">
            <v>25</v>
          </cell>
          <cell r="R27">
            <v>50</v>
          </cell>
          <cell r="S27">
            <v>50</v>
          </cell>
        </row>
        <row r="57">
          <cell r="B57">
            <v>3.5789999999999997</v>
          </cell>
          <cell r="C57">
            <v>1.6120000000000001</v>
          </cell>
          <cell r="D57">
            <v>9.7880000000000003</v>
          </cell>
          <cell r="E57">
            <v>16.218000000000004</v>
          </cell>
          <cell r="F57">
            <v>11.617000000000001</v>
          </cell>
          <cell r="G57">
            <v>13.325000000000001</v>
          </cell>
          <cell r="H57">
            <v>22.247999999999998</v>
          </cell>
          <cell r="I57">
            <v>27.033999999999999</v>
          </cell>
          <cell r="J57">
            <v>24.458000000000002</v>
          </cell>
          <cell r="K57">
            <v>24.529</v>
          </cell>
          <cell r="L57">
            <v>14.670999999999999</v>
          </cell>
          <cell r="M57">
            <v>10.108000000000001</v>
          </cell>
          <cell r="N57">
            <v>4.7469999999999999</v>
          </cell>
          <cell r="O57">
            <v>4.9889999999999999</v>
          </cell>
          <cell r="P57">
            <v>5.3149999999999995</v>
          </cell>
          <cell r="Q57">
            <v>4.7170000000000005</v>
          </cell>
          <cell r="R57">
            <v>4.5209999999999999</v>
          </cell>
          <cell r="S57">
            <v>5.5970000000000004</v>
          </cell>
          <cell r="T57">
            <v>11.147</v>
          </cell>
          <cell r="U57">
            <v>4.173</v>
          </cell>
          <cell r="V57">
            <v>3.0709999999999997</v>
          </cell>
          <cell r="W57">
            <v>3.2359999999999998</v>
          </cell>
          <cell r="X57">
            <v>2.843</v>
          </cell>
          <cell r="Y57">
            <v>3.04</v>
          </cell>
        </row>
        <row r="64">
          <cell r="C64">
            <v>1.141</v>
          </cell>
          <cell r="N64">
            <v>3.6859999999999999</v>
          </cell>
          <cell r="O64">
            <v>6.1740000000000004</v>
          </cell>
          <cell r="P64">
            <v>7.4690000000000003</v>
          </cell>
          <cell r="Q64">
            <v>7.5949999999999998</v>
          </cell>
          <cell r="R64">
            <v>4.9569999999999999</v>
          </cell>
          <cell r="V64">
            <v>6.2930000000000001</v>
          </cell>
          <cell r="W64">
            <v>5.4550000000000001</v>
          </cell>
          <cell r="X64">
            <v>6.8029999999999999</v>
          </cell>
          <cell r="Y64">
            <v>7.673</v>
          </cell>
        </row>
      </sheetData>
      <sheetData sheetId="18">
        <row r="7">
          <cell r="B7">
            <v>85.79</v>
          </cell>
          <cell r="C7">
            <v>84.69</v>
          </cell>
          <cell r="D7">
            <v>75.569999999999993</v>
          </cell>
          <cell r="E7">
            <v>68.98</v>
          </cell>
          <cell r="F7">
            <v>70.44</v>
          </cell>
          <cell r="G7">
            <v>73.14</v>
          </cell>
          <cell r="H7">
            <v>77.94</v>
          </cell>
          <cell r="I7">
            <v>86</v>
          </cell>
          <cell r="J7">
            <v>89.63</v>
          </cell>
          <cell r="K7">
            <v>84.24</v>
          </cell>
          <cell r="L7">
            <v>84.8</v>
          </cell>
          <cell r="M7">
            <v>84.81</v>
          </cell>
          <cell r="N7">
            <v>86.8</v>
          </cell>
          <cell r="O7">
            <v>86.8</v>
          </cell>
          <cell r="P7">
            <v>87.92</v>
          </cell>
          <cell r="Q7">
            <v>88.67</v>
          </cell>
          <cell r="R7">
            <v>88.79</v>
          </cell>
          <cell r="S7">
            <v>92.87</v>
          </cell>
          <cell r="T7">
            <v>94.72</v>
          </cell>
          <cell r="U7">
            <v>98.7</v>
          </cell>
          <cell r="V7">
            <v>98.75</v>
          </cell>
          <cell r="W7">
            <v>98.72</v>
          </cell>
          <cell r="X7">
            <v>100.43</v>
          </cell>
          <cell r="Y7">
            <v>97.62</v>
          </cell>
        </row>
      </sheetData>
      <sheetData sheetId="19"/>
      <sheetData sheetId="20">
        <row r="5">
          <cell r="A5" t="str">
            <v>ELINOIL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KORINTHOS_POWER</v>
          </cell>
        </row>
        <row r="15">
          <cell r="A15" t="str">
            <v>MYTILINEOS</v>
          </cell>
        </row>
        <row r="16">
          <cell r="A16" t="str">
            <v>OPTIMUS_ENERGY</v>
          </cell>
        </row>
        <row r="17">
          <cell r="A17" t="str">
            <v>PPC</v>
          </cell>
        </row>
        <row r="18">
          <cell r="A18" t="str">
            <v>RENOPTIPOWER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44398</v>
          </cell>
        </row>
        <row r="4">
          <cell r="B4">
            <v>44398</v>
          </cell>
        </row>
        <row r="5">
          <cell r="B5">
            <v>44398</v>
          </cell>
        </row>
        <row r="6">
          <cell r="B6">
            <v>44398</v>
          </cell>
        </row>
        <row r="7">
          <cell r="B7">
            <v>44398</v>
          </cell>
        </row>
        <row r="8">
          <cell r="B8">
            <v>44398</v>
          </cell>
        </row>
        <row r="9">
          <cell r="B9">
            <v>44398</v>
          </cell>
        </row>
        <row r="10">
          <cell r="B10">
            <v>44398</v>
          </cell>
        </row>
        <row r="11">
          <cell r="B11">
            <v>44398</v>
          </cell>
        </row>
        <row r="12">
          <cell r="B12">
            <v>44398</v>
          </cell>
        </row>
        <row r="13">
          <cell r="B13">
            <v>44398</v>
          </cell>
        </row>
        <row r="14">
          <cell r="B14">
            <v>44398</v>
          </cell>
        </row>
        <row r="15">
          <cell r="B15">
            <v>44398</v>
          </cell>
        </row>
        <row r="16">
          <cell r="B16">
            <v>44398</v>
          </cell>
        </row>
      </sheetData>
      <sheetData sheetId="41">
        <row r="2">
          <cell r="C2">
            <v>44401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893.6925</v>
          </cell>
          <cell r="J12">
            <v>893.69200000000001</v>
          </cell>
          <cell r="K12">
            <v>865.77300000000002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261.57</v>
          </cell>
          <cell r="J27">
            <v>261.57</v>
          </cell>
          <cell r="K27">
            <v>261.57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333.57900000000001</v>
      </c>
      <c r="C4" s="18">
        <v>154.75299999999999</v>
      </c>
      <c r="D4" s="18">
        <v>114.788</v>
      </c>
      <c r="E4" s="18">
        <v>121.218</v>
      </c>
      <c r="F4" s="18">
        <v>116.61699999999999</v>
      </c>
      <c r="G4" s="18">
        <v>113.325</v>
      </c>
      <c r="H4" s="18">
        <v>122.24799999999999</v>
      </c>
      <c r="I4" s="18">
        <v>127.03400000000001</v>
      </c>
      <c r="J4" s="18">
        <v>76.457999999999998</v>
      </c>
      <c r="K4" s="18">
        <v>124.529</v>
      </c>
      <c r="L4" s="18">
        <v>114.67099999999999</v>
      </c>
      <c r="M4" s="18">
        <v>110.108</v>
      </c>
      <c r="N4" s="18">
        <v>108.43300000000001</v>
      </c>
      <c r="O4" s="18">
        <v>111.163</v>
      </c>
      <c r="P4" s="18">
        <v>112.78400000000001</v>
      </c>
      <c r="Q4" s="18">
        <v>112.312</v>
      </c>
      <c r="R4" s="18">
        <v>109.47799999999999</v>
      </c>
      <c r="S4" s="18">
        <v>105.59699999999999</v>
      </c>
      <c r="T4" s="18">
        <v>12.147</v>
      </c>
      <c r="U4" s="18">
        <v>5.173</v>
      </c>
      <c r="V4" s="18">
        <v>12.364000000000001</v>
      </c>
      <c r="W4" s="18">
        <v>11.691000000000001</v>
      </c>
      <c r="X4" s="18">
        <v>14.646000000000001</v>
      </c>
      <c r="Y4" s="18">
        <v>10.712999999999999</v>
      </c>
      <c r="Z4" s="19"/>
      <c r="AA4" s="20">
        <f>SUM(B4:Z4)</f>
        <v>2355.8290000000006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85.79</v>
      </c>
      <c r="C7" s="28">
        <v>84.69</v>
      </c>
      <c r="D7" s="28">
        <v>75.569999999999993</v>
      </c>
      <c r="E7" s="28">
        <v>68.98</v>
      </c>
      <c r="F7" s="28">
        <v>70.44</v>
      </c>
      <c r="G7" s="28">
        <v>73.14</v>
      </c>
      <c r="H7" s="28">
        <v>77.94</v>
      </c>
      <c r="I7" s="28">
        <v>86</v>
      </c>
      <c r="J7" s="28">
        <v>89.63</v>
      </c>
      <c r="K7" s="28">
        <v>84.24</v>
      </c>
      <c r="L7" s="28">
        <v>84.8</v>
      </c>
      <c r="M7" s="28">
        <v>84.81</v>
      </c>
      <c r="N7" s="28">
        <v>86.8</v>
      </c>
      <c r="O7" s="28">
        <v>86.8</v>
      </c>
      <c r="P7" s="28">
        <v>87.92</v>
      </c>
      <c r="Q7" s="28">
        <v>88.67</v>
      </c>
      <c r="R7" s="28">
        <v>88.79</v>
      </c>
      <c r="S7" s="28">
        <v>92.87</v>
      </c>
      <c r="T7" s="28">
        <v>94.72</v>
      </c>
      <c r="U7" s="28">
        <v>98.7</v>
      </c>
      <c r="V7" s="28">
        <v>98.75</v>
      </c>
      <c r="W7" s="28">
        <v>98.72</v>
      </c>
      <c r="X7" s="28">
        <v>100.43</v>
      </c>
      <c r="Y7" s="28">
        <v>97.62</v>
      </c>
      <c r="Z7" s="29"/>
      <c r="AA7" s="30">
        <f>IF(SUM(GR_MAINLAND_MCP_SUM_SELL)&lt;&gt;0,AVERAGEIF(GR_MAINLAND_MCP_SUM_SELL,"&lt;&gt;"""),"")</f>
        <v>86.950833333333335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330</v>
      </c>
      <c r="C11" s="47">
        <v>153.489</v>
      </c>
      <c r="D11" s="47">
        <v>105</v>
      </c>
      <c r="E11" s="47">
        <v>105</v>
      </c>
      <c r="F11" s="47">
        <v>105</v>
      </c>
      <c r="G11" s="47">
        <v>100</v>
      </c>
      <c r="H11" s="47">
        <v>100</v>
      </c>
      <c r="I11" s="47">
        <v>100</v>
      </c>
      <c r="J11" s="47">
        <v>52</v>
      </c>
      <c r="K11" s="47">
        <v>100</v>
      </c>
      <c r="L11" s="47">
        <v>100</v>
      </c>
      <c r="M11" s="47">
        <v>100</v>
      </c>
      <c r="N11" s="47">
        <v>100</v>
      </c>
      <c r="O11" s="47">
        <v>100</v>
      </c>
      <c r="P11" s="47">
        <v>100</v>
      </c>
      <c r="Q11" s="47">
        <v>103.57299999999999</v>
      </c>
      <c r="R11" s="47">
        <v>100.705</v>
      </c>
      <c r="S11" s="47">
        <v>100</v>
      </c>
      <c r="T11" s="47">
        <v>1</v>
      </c>
      <c r="U11" s="47">
        <v>1.635</v>
      </c>
      <c r="V11" s="47">
        <v>11.02</v>
      </c>
      <c r="W11" s="47">
        <v>10.382</v>
      </c>
      <c r="X11" s="47">
        <v>11.993</v>
      </c>
      <c r="Y11" s="47">
        <v>8</v>
      </c>
      <c r="Z11" s="48"/>
      <c r="AA11" s="49">
        <f>SUM(B11:Z11)</f>
        <v>2098.797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1E-3</v>
      </c>
      <c r="C13" s="52">
        <v>1E-3</v>
      </c>
      <c r="D13" s="52">
        <v>1E-3</v>
      </c>
      <c r="E13" s="52">
        <v>1E-3</v>
      </c>
      <c r="F13" s="52">
        <v>1E-3</v>
      </c>
      <c r="G13" s="52">
        <v>1E-3</v>
      </c>
      <c r="H13" s="52">
        <v>1E-3</v>
      </c>
      <c r="I13" s="52">
        <v>1E-3</v>
      </c>
      <c r="J13" s="52">
        <v>1E-3</v>
      </c>
      <c r="K13" s="52">
        <v>1E-3</v>
      </c>
      <c r="L13" s="52">
        <v>1E-3</v>
      </c>
      <c r="M13" s="52">
        <v>1E-3</v>
      </c>
      <c r="N13" s="52">
        <v>1E-3</v>
      </c>
      <c r="O13" s="52">
        <v>1E-3</v>
      </c>
      <c r="P13" s="52">
        <v>1E-3</v>
      </c>
      <c r="Q13" s="52">
        <v>1E-3</v>
      </c>
      <c r="R13" s="52">
        <v>1E-3</v>
      </c>
      <c r="S13" s="52">
        <v>1E-3</v>
      </c>
      <c r="T13" s="52">
        <v>1E-3</v>
      </c>
      <c r="U13" s="52">
        <v>1E-3</v>
      </c>
      <c r="V13" s="52">
        <v>1E-3</v>
      </c>
      <c r="W13" s="52">
        <v>1E-3</v>
      </c>
      <c r="X13" s="52">
        <v>1E-3</v>
      </c>
      <c r="Y13" s="52">
        <v>1E-3</v>
      </c>
      <c r="Z13" s="53"/>
      <c r="AA13" s="54">
        <f>SUM(B13:Z13)</f>
        <v>2.4000000000000014E-2</v>
      </c>
    </row>
    <row r="14" spans="1:27" ht="30" customHeight="1" thickBot="1" x14ac:dyDescent="0.25">
      <c r="A14" s="55" t="s">
        <v>10</v>
      </c>
      <c r="B14" s="56">
        <f>IF(LEN(B$2)&gt;0,SUM(B10:B13),"")</f>
        <v>330.00099999999998</v>
      </c>
      <c r="C14" s="57">
        <f t="shared" ref="C14:Z14" si="0">IF(LEN(C$2)&gt;0,SUM(C10:C13),"")</f>
        <v>153.49</v>
      </c>
      <c r="D14" s="57">
        <f t="shared" si="0"/>
        <v>105.001</v>
      </c>
      <c r="E14" s="57">
        <f t="shared" si="0"/>
        <v>105.001</v>
      </c>
      <c r="F14" s="57">
        <f t="shared" si="0"/>
        <v>105.001</v>
      </c>
      <c r="G14" s="57">
        <f t="shared" si="0"/>
        <v>100.001</v>
      </c>
      <c r="H14" s="57">
        <f t="shared" si="0"/>
        <v>100.001</v>
      </c>
      <c r="I14" s="57">
        <f t="shared" si="0"/>
        <v>100.001</v>
      </c>
      <c r="J14" s="57">
        <f t="shared" si="0"/>
        <v>52.000999999999998</v>
      </c>
      <c r="K14" s="57">
        <f t="shared" si="0"/>
        <v>100.001</v>
      </c>
      <c r="L14" s="57">
        <f t="shared" si="0"/>
        <v>100.001</v>
      </c>
      <c r="M14" s="57">
        <f t="shared" si="0"/>
        <v>100.001</v>
      </c>
      <c r="N14" s="57">
        <f t="shared" si="0"/>
        <v>100.001</v>
      </c>
      <c r="O14" s="57">
        <f t="shared" si="0"/>
        <v>100.001</v>
      </c>
      <c r="P14" s="57">
        <f t="shared" si="0"/>
        <v>100.001</v>
      </c>
      <c r="Q14" s="57">
        <f t="shared" si="0"/>
        <v>103.574</v>
      </c>
      <c r="R14" s="57">
        <f t="shared" si="0"/>
        <v>100.706</v>
      </c>
      <c r="S14" s="57">
        <f t="shared" si="0"/>
        <v>100.001</v>
      </c>
      <c r="T14" s="57">
        <f t="shared" si="0"/>
        <v>1.0009999999999999</v>
      </c>
      <c r="U14" s="57">
        <f t="shared" si="0"/>
        <v>1.6359999999999999</v>
      </c>
      <c r="V14" s="57">
        <f t="shared" si="0"/>
        <v>11.020999999999999</v>
      </c>
      <c r="W14" s="57">
        <f t="shared" si="0"/>
        <v>10.382999999999999</v>
      </c>
      <c r="X14" s="57">
        <f t="shared" si="0"/>
        <v>11.994</v>
      </c>
      <c r="Y14" s="57">
        <f t="shared" si="0"/>
        <v>8.0009999999999994</v>
      </c>
      <c r="Z14" s="58" t="str">
        <f t="shared" si="0"/>
        <v/>
      </c>
      <c r="AA14" s="59">
        <f>SUM(AA9:AA13)</f>
        <v>2098.8209999999999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>
        <v>0.115</v>
      </c>
      <c r="H18" s="72">
        <v>0.126</v>
      </c>
      <c r="I18" s="72">
        <v>0.127</v>
      </c>
      <c r="J18" s="72">
        <v>0.125</v>
      </c>
      <c r="K18" s="72">
        <v>0.125</v>
      </c>
      <c r="L18" s="72">
        <v>0.11799999999999999</v>
      </c>
      <c r="M18" s="72">
        <v>0.122</v>
      </c>
      <c r="N18" s="72">
        <v>1.7999999999999999E-2</v>
      </c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0.876</v>
      </c>
    </row>
    <row r="19" spans="1:27" ht="24.95" customHeight="1" x14ac:dyDescent="0.2">
      <c r="A19" s="70" t="s">
        <v>14</v>
      </c>
      <c r="B19" s="75">
        <v>3.5780000000000003</v>
      </c>
      <c r="C19" s="76">
        <v>1.2629999999999999</v>
      </c>
      <c r="D19" s="76">
        <v>9.7870000000000008</v>
      </c>
      <c r="E19" s="76">
        <v>16.216999999999999</v>
      </c>
      <c r="F19" s="76">
        <v>11.616000000000001</v>
      </c>
      <c r="G19" s="76">
        <v>13.209</v>
      </c>
      <c r="H19" s="76">
        <v>22.121000000000002</v>
      </c>
      <c r="I19" s="76">
        <v>26.905999999999999</v>
      </c>
      <c r="J19" s="76">
        <v>24.331999999999997</v>
      </c>
      <c r="K19" s="76">
        <v>24.403000000000002</v>
      </c>
      <c r="L19" s="76">
        <v>14.552000000000001</v>
      </c>
      <c r="M19" s="76">
        <v>9.9849999999999994</v>
      </c>
      <c r="N19" s="76">
        <v>8.4139999999999997</v>
      </c>
      <c r="O19" s="76">
        <v>11.162000000000001</v>
      </c>
      <c r="P19" s="76">
        <v>12.782999999999999</v>
      </c>
      <c r="Q19" s="76">
        <v>8.7379999999999995</v>
      </c>
      <c r="R19" s="76">
        <v>8.7719999999999985</v>
      </c>
      <c r="S19" s="76">
        <v>5.5960000000000001</v>
      </c>
      <c r="T19" s="76">
        <v>11.146000000000001</v>
      </c>
      <c r="U19" s="76">
        <v>3.5369999999999999</v>
      </c>
      <c r="V19" s="76">
        <v>1.343</v>
      </c>
      <c r="W19" s="76">
        <v>1.3079999999999998</v>
      </c>
      <c r="X19" s="76">
        <v>2.6520000000000001</v>
      </c>
      <c r="Y19" s="76">
        <v>2.7119999999999997</v>
      </c>
      <c r="Z19" s="73"/>
      <c r="AA19" s="74">
        <f>SUM(B19:Z19)</f>
        <v>256.13199999999995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3.5780000000000003</v>
      </c>
      <c r="C22" s="83">
        <f t="shared" ref="C22:Z22" si="1">IF(LEN(C$2)&gt;0,SUM(C17:C21),"")</f>
        <v>1.2629999999999999</v>
      </c>
      <c r="D22" s="83">
        <f t="shared" si="1"/>
        <v>9.7870000000000008</v>
      </c>
      <c r="E22" s="83">
        <f t="shared" si="1"/>
        <v>16.216999999999999</v>
      </c>
      <c r="F22" s="83">
        <f t="shared" si="1"/>
        <v>11.616000000000001</v>
      </c>
      <c r="G22" s="83">
        <f t="shared" si="1"/>
        <v>13.324</v>
      </c>
      <c r="H22" s="83">
        <f t="shared" si="1"/>
        <v>22.247000000000003</v>
      </c>
      <c r="I22" s="83">
        <f t="shared" si="1"/>
        <v>27.032999999999998</v>
      </c>
      <c r="J22" s="83">
        <f t="shared" si="1"/>
        <v>24.456999999999997</v>
      </c>
      <c r="K22" s="83">
        <f t="shared" si="1"/>
        <v>24.528000000000002</v>
      </c>
      <c r="L22" s="83">
        <f t="shared" si="1"/>
        <v>14.670000000000002</v>
      </c>
      <c r="M22" s="83">
        <f t="shared" si="1"/>
        <v>10.106999999999999</v>
      </c>
      <c r="N22" s="83">
        <f t="shared" si="1"/>
        <v>8.4320000000000004</v>
      </c>
      <c r="O22" s="83">
        <f t="shared" si="1"/>
        <v>11.162000000000001</v>
      </c>
      <c r="P22" s="83">
        <f t="shared" si="1"/>
        <v>12.782999999999999</v>
      </c>
      <c r="Q22" s="83">
        <f t="shared" si="1"/>
        <v>8.7379999999999995</v>
      </c>
      <c r="R22" s="83">
        <f t="shared" si="1"/>
        <v>8.7719999999999985</v>
      </c>
      <c r="S22" s="83">
        <f t="shared" si="1"/>
        <v>5.5960000000000001</v>
      </c>
      <c r="T22" s="83">
        <f t="shared" si="1"/>
        <v>11.146000000000001</v>
      </c>
      <c r="U22" s="83">
        <f t="shared" si="1"/>
        <v>3.5369999999999999</v>
      </c>
      <c r="V22" s="83">
        <f t="shared" si="1"/>
        <v>1.343</v>
      </c>
      <c r="W22" s="83">
        <f t="shared" si="1"/>
        <v>1.3079999999999998</v>
      </c>
      <c r="X22" s="83">
        <f t="shared" si="1"/>
        <v>2.6520000000000001</v>
      </c>
      <c r="Y22" s="83">
        <f t="shared" si="1"/>
        <v>2.7119999999999997</v>
      </c>
      <c r="Z22" s="84" t="str">
        <f t="shared" si="1"/>
        <v/>
      </c>
      <c r="AA22" s="85">
        <f>SUM(AA17:AA21)</f>
        <v>257.00799999999992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333.57900000000001</v>
      </c>
      <c r="C26" s="72">
        <v>154.75299999999999</v>
      </c>
      <c r="D26" s="72">
        <v>114.788</v>
      </c>
      <c r="E26" s="72">
        <v>121.218</v>
      </c>
      <c r="F26" s="72">
        <v>116.617</v>
      </c>
      <c r="G26" s="72">
        <v>113.325</v>
      </c>
      <c r="H26" s="72">
        <v>122.248</v>
      </c>
      <c r="I26" s="72">
        <v>127.03400000000001</v>
      </c>
      <c r="J26" s="72">
        <v>76.457999999999998</v>
      </c>
      <c r="K26" s="72">
        <v>124.529</v>
      </c>
      <c r="L26" s="72">
        <v>114.67100000000001</v>
      </c>
      <c r="M26" s="72">
        <v>110.108</v>
      </c>
      <c r="N26" s="72">
        <v>108.43300000000001</v>
      </c>
      <c r="O26" s="72">
        <v>111.163</v>
      </c>
      <c r="P26" s="72">
        <v>112.78400000000001</v>
      </c>
      <c r="Q26" s="72">
        <v>112.312</v>
      </c>
      <c r="R26" s="72">
        <v>109.47799999999999</v>
      </c>
      <c r="S26" s="72">
        <v>105.59699999999999</v>
      </c>
      <c r="T26" s="72">
        <v>12.147</v>
      </c>
      <c r="U26" s="72">
        <v>5.173</v>
      </c>
      <c r="V26" s="72">
        <v>12.364000000000001</v>
      </c>
      <c r="W26" s="72">
        <v>11.691000000000001</v>
      </c>
      <c r="X26" s="72">
        <v>14.646000000000001</v>
      </c>
      <c r="Y26" s="72">
        <v>10.712999999999999</v>
      </c>
      <c r="Z26" s="73"/>
      <c r="AA26" s="74">
        <f>SUM(B26:Z26)</f>
        <v>2355.8290000000006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333.57900000000001</v>
      </c>
      <c r="C28" s="57">
        <f t="shared" ref="C28:Z28" si="2">IF(LEN(C$2)&gt;0,SUM(C25:C27),"")</f>
        <v>154.75299999999999</v>
      </c>
      <c r="D28" s="57">
        <f t="shared" si="2"/>
        <v>114.788</v>
      </c>
      <c r="E28" s="57">
        <f t="shared" si="2"/>
        <v>121.218</v>
      </c>
      <c r="F28" s="57">
        <f t="shared" si="2"/>
        <v>116.617</v>
      </c>
      <c r="G28" s="57">
        <f t="shared" si="2"/>
        <v>113.325</v>
      </c>
      <c r="H28" s="57">
        <f t="shared" si="2"/>
        <v>122.248</v>
      </c>
      <c r="I28" s="57">
        <f t="shared" si="2"/>
        <v>127.03400000000001</v>
      </c>
      <c r="J28" s="57">
        <f t="shared" si="2"/>
        <v>76.457999999999998</v>
      </c>
      <c r="K28" s="57">
        <f t="shared" si="2"/>
        <v>124.529</v>
      </c>
      <c r="L28" s="57">
        <f t="shared" si="2"/>
        <v>114.67100000000001</v>
      </c>
      <c r="M28" s="57">
        <f t="shared" si="2"/>
        <v>110.108</v>
      </c>
      <c r="N28" s="57">
        <f t="shared" si="2"/>
        <v>108.43300000000001</v>
      </c>
      <c r="O28" s="57">
        <f t="shared" si="2"/>
        <v>111.163</v>
      </c>
      <c r="P28" s="57">
        <f t="shared" si="2"/>
        <v>112.78400000000001</v>
      </c>
      <c r="Q28" s="57">
        <f t="shared" si="2"/>
        <v>112.312</v>
      </c>
      <c r="R28" s="57">
        <f t="shared" si="2"/>
        <v>109.47799999999999</v>
      </c>
      <c r="S28" s="57">
        <f t="shared" si="2"/>
        <v>105.59699999999999</v>
      </c>
      <c r="T28" s="57">
        <f t="shared" si="2"/>
        <v>12.147</v>
      </c>
      <c r="U28" s="57">
        <f t="shared" si="2"/>
        <v>5.173</v>
      </c>
      <c r="V28" s="57">
        <f t="shared" si="2"/>
        <v>12.364000000000001</v>
      </c>
      <c r="W28" s="57">
        <f t="shared" si="2"/>
        <v>11.691000000000001</v>
      </c>
      <c r="X28" s="57">
        <f t="shared" si="2"/>
        <v>14.646000000000001</v>
      </c>
      <c r="Y28" s="57">
        <f t="shared" si="2"/>
        <v>10.712999999999999</v>
      </c>
      <c r="Z28" s="58" t="str">
        <f t="shared" si="2"/>
        <v/>
      </c>
      <c r="AA28" s="59">
        <f>SUM(AA25:AA27)</f>
        <v>2355.8290000000006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333.57899999999995</v>
      </c>
      <c r="C47" s="83">
        <f t="shared" ref="C47:Z47" si="8">IF(LEN(C$2)&gt;0,C14+C22+C36,"")</f>
        <v>154.75300000000001</v>
      </c>
      <c r="D47" s="83">
        <f t="shared" si="8"/>
        <v>114.78800000000001</v>
      </c>
      <c r="E47" s="83">
        <f t="shared" si="8"/>
        <v>121.218</v>
      </c>
      <c r="F47" s="83">
        <f t="shared" si="8"/>
        <v>116.617</v>
      </c>
      <c r="G47" s="83">
        <f t="shared" si="8"/>
        <v>113.325</v>
      </c>
      <c r="H47" s="83">
        <f t="shared" si="8"/>
        <v>122.248</v>
      </c>
      <c r="I47" s="83">
        <f t="shared" si="8"/>
        <v>127.03400000000001</v>
      </c>
      <c r="J47" s="83">
        <f t="shared" si="8"/>
        <v>76.457999999999998</v>
      </c>
      <c r="K47" s="83">
        <f t="shared" si="8"/>
        <v>124.52900000000001</v>
      </c>
      <c r="L47" s="83">
        <f t="shared" si="8"/>
        <v>114.67100000000001</v>
      </c>
      <c r="M47" s="83">
        <f t="shared" si="8"/>
        <v>110.108</v>
      </c>
      <c r="N47" s="83">
        <f t="shared" si="8"/>
        <v>108.43300000000001</v>
      </c>
      <c r="O47" s="83">
        <f t="shared" si="8"/>
        <v>111.16300000000001</v>
      </c>
      <c r="P47" s="83">
        <f t="shared" si="8"/>
        <v>112.78400000000001</v>
      </c>
      <c r="Q47" s="83">
        <f t="shared" si="8"/>
        <v>112.312</v>
      </c>
      <c r="R47" s="83">
        <f t="shared" si="8"/>
        <v>109.47800000000001</v>
      </c>
      <c r="S47" s="83">
        <f t="shared" si="8"/>
        <v>105.59700000000001</v>
      </c>
      <c r="T47" s="83">
        <f t="shared" si="8"/>
        <v>12.147</v>
      </c>
      <c r="U47" s="83">
        <f t="shared" si="8"/>
        <v>5.173</v>
      </c>
      <c r="V47" s="83">
        <f t="shared" si="8"/>
        <v>12.363999999999999</v>
      </c>
      <c r="W47" s="83">
        <f t="shared" si="8"/>
        <v>11.690999999999999</v>
      </c>
      <c r="X47" s="83">
        <f t="shared" si="8"/>
        <v>14.646000000000001</v>
      </c>
      <c r="Y47" s="83">
        <f t="shared" si="8"/>
        <v>10.712999999999999</v>
      </c>
      <c r="Z47" s="84" t="str">
        <f t="shared" si="8"/>
        <v/>
      </c>
      <c r="AA47" s="100">
        <f>SUM(B47:Z47)</f>
        <v>2355.8290000000006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333.57900000000001</v>
      </c>
      <c r="C4" s="18">
        <v>154.75300000000001</v>
      </c>
      <c r="D4" s="18">
        <v>114.788</v>
      </c>
      <c r="E4" s="18">
        <v>121.218</v>
      </c>
      <c r="F4" s="18">
        <v>116.617</v>
      </c>
      <c r="G4" s="18">
        <v>113.32499999999999</v>
      </c>
      <c r="H4" s="18">
        <v>122.248</v>
      </c>
      <c r="I4" s="18">
        <v>127.03399999999999</v>
      </c>
      <c r="J4" s="18">
        <v>76.457999999999998</v>
      </c>
      <c r="K4" s="18">
        <v>124.52900000000001</v>
      </c>
      <c r="L4" s="18">
        <v>114.67099999999999</v>
      </c>
      <c r="M4" s="18">
        <v>110.10799999999999</v>
      </c>
      <c r="N4" s="18">
        <v>108.43299999999999</v>
      </c>
      <c r="O4" s="18">
        <v>111.16300000000001</v>
      </c>
      <c r="P4" s="18">
        <v>112.78399999999999</v>
      </c>
      <c r="Q4" s="18">
        <v>112.312</v>
      </c>
      <c r="R4" s="18">
        <v>109.47800000000001</v>
      </c>
      <c r="S4" s="18">
        <v>105.59699999999999</v>
      </c>
      <c r="T4" s="18">
        <v>12.147</v>
      </c>
      <c r="U4" s="18">
        <v>5.173</v>
      </c>
      <c r="V4" s="18">
        <v>12.364000000000001</v>
      </c>
      <c r="W4" s="18">
        <v>11.691000000000003</v>
      </c>
      <c r="X4" s="18">
        <v>14.646000000000001</v>
      </c>
      <c r="Y4" s="18">
        <v>10.713000000000001</v>
      </c>
      <c r="Z4" s="19"/>
      <c r="AA4" s="20">
        <f>SUM(B4:Z4)</f>
        <v>2355.8290000000002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85.79</v>
      </c>
      <c r="C7" s="28">
        <v>84.69</v>
      </c>
      <c r="D7" s="28">
        <v>75.569999999999993</v>
      </c>
      <c r="E7" s="28">
        <v>68.98</v>
      </c>
      <c r="F7" s="28">
        <v>70.44</v>
      </c>
      <c r="G7" s="28">
        <v>73.14</v>
      </c>
      <c r="H7" s="28">
        <v>77.94</v>
      </c>
      <c r="I7" s="28">
        <v>86</v>
      </c>
      <c r="J7" s="28">
        <v>89.63</v>
      </c>
      <c r="K7" s="28">
        <v>84.24</v>
      </c>
      <c r="L7" s="28">
        <v>84.8</v>
      </c>
      <c r="M7" s="28">
        <v>84.81</v>
      </c>
      <c r="N7" s="28">
        <v>86.8</v>
      </c>
      <c r="O7" s="28">
        <v>86.8</v>
      </c>
      <c r="P7" s="28">
        <v>87.92</v>
      </c>
      <c r="Q7" s="28">
        <v>88.67</v>
      </c>
      <c r="R7" s="28">
        <v>88.79</v>
      </c>
      <c r="S7" s="28">
        <v>92.87</v>
      </c>
      <c r="T7" s="28">
        <v>94.72</v>
      </c>
      <c r="U7" s="28">
        <v>98.7</v>
      </c>
      <c r="V7" s="28">
        <v>98.75</v>
      </c>
      <c r="W7" s="28">
        <v>98.72</v>
      </c>
      <c r="X7" s="28">
        <v>100.43</v>
      </c>
      <c r="Y7" s="28">
        <v>97.62</v>
      </c>
      <c r="Z7" s="29"/>
      <c r="AA7" s="30">
        <v>86.950833333333335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330</v>
      </c>
      <c r="C11" s="47">
        <v>152</v>
      </c>
      <c r="D11" s="47">
        <v>105</v>
      </c>
      <c r="E11" s="47">
        <v>105</v>
      </c>
      <c r="F11" s="47">
        <v>105</v>
      </c>
      <c r="G11" s="47">
        <v>100</v>
      </c>
      <c r="H11" s="47">
        <v>100</v>
      </c>
      <c r="I11" s="47">
        <v>100</v>
      </c>
      <c r="J11" s="47">
        <v>52</v>
      </c>
      <c r="K11" s="47">
        <v>100</v>
      </c>
      <c r="L11" s="47">
        <v>100</v>
      </c>
      <c r="M11" s="47">
        <v>100</v>
      </c>
      <c r="N11" s="47">
        <v>100</v>
      </c>
      <c r="O11" s="47">
        <v>100</v>
      </c>
      <c r="P11" s="47">
        <v>100</v>
      </c>
      <c r="Q11" s="47">
        <v>100</v>
      </c>
      <c r="R11" s="47">
        <v>100</v>
      </c>
      <c r="S11" s="47">
        <v>100</v>
      </c>
      <c r="T11" s="47">
        <v>1</v>
      </c>
      <c r="U11" s="47">
        <v>1</v>
      </c>
      <c r="V11" s="47">
        <v>3</v>
      </c>
      <c r="W11" s="47">
        <v>3</v>
      </c>
      <c r="X11" s="47">
        <v>5</v>
      </c>
      <c r="Y11" s="47"/>
      <c r="Z11" s="48"/>
      <c r="AA11" s="49">
        <f>SUM(B11:Z11)</f>
        <v>2062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3.5789999999999997</v>
      </c>
      <c r="C13" s="52">
        <v>1.6120000000000001</v>
      </c>
      <c r="D13" s="52">
        <v>9.7880000000000003</v>
      </c>
      <c r="E13" s="52">
        <v>16.218000000000004</v>
      </c>
      <c r="F13" s="52">
        <v>11.617000000000001</v>
      </c>
      <c r="G13" s="52">
        <v>13.325000000000001</v>
      </c>
      <c r="H13" s="52">
        <v>22.247999999999998</v>
      </c>
      <c r="I13" s="52">
        <v>27.033999999999999</v>
      </c>
      <c r="J13" s="52">
        <v>24.458000000000002</v>
      </c>
      <c r="K13" s="52">
        <v>24.529</v>
      </c>
      <c r="L13" s="52">
        <v>14.670999999999999</v>
      </c>
      <c r="M13" s="52">
        <v>10.108000000000001</v>
      </c>
      <c r="N13" s="52">
        <v>4.7469999999999999</v>
      </c>
      <c r="O13" s="52">
        <v>4.9889999999999999</v>
      </c>
      <c r="P13" s="52">
        <v>5.3149999999999995</v>
      </c>
      <c r="Q13" s="52">
        <v>4.7170000000000005</v>
      </c>
      <c r="R13" s="52">
        <v>4.5209999999999999</v>
      </c>
      <c r="S13" s="52">
        <v>5.5970000000000004</v>
      </c>
      <c r="T13" s="52">
        <v>11.147</v>
      </c>
      <c r="U13" s="52">
        <v>4.173</v>
      </c>
      <c r="V13" s="52">
        <v>3.0709999999999997</v>
      </c>
      <c r="W13" s="52">
        <v>3.2359999999999998</v>
      </c>
      <c r="X13" s="52">
        <v>2.843</v>
      </c>
      <c r="Y13" s="52">
        <v>3.04</v>
      </c>
      <c r="Z13" s="53"/>
      <c r="AA13" s="54">
        <f>SUM(B13:Z13)</f>
        <v>236.58299999999994</v>
      </c>
    </row>
    <row r="14" spans="1:27" ht="30" customHeight="1" thickBot="1" x14ac:dyDescent="0.25">
      <c r="A14" s="55" t="s">
        <v>10</v>
      </c>
      <c r="B14" s="56">
        <f>IF(LEN(B$2)&gt;0,SUM(B10:B13),"")</f>
        <v>333.57900000000001</v>
      </c>
      <c r="C14" s="57">
        <f t="shared" ref="C14:Z14" si="0">IF(LEN(C$2)&gt;0,SUM(C10:C13),"")</f>
        <v>153.61199999999999</v>
      </c>
      <c r="D14" s="57">
        <f t="shared" si="0"/>
        <v>114.788</v>
      </c>
      <c r="E14" s="57">
        <f t="shared" si="0"/>
        <v>121.218</v>
      </c>
      <c r="F14" s="57">
        <f t="shared" si="0"/>
        <v>116.617</v>
      </c>
      <c r="G14" s="57">
        <f t="shared" si="0"/>
        <v>113.325</v>
      </c>
      <c r="H14" s="57">
        <f t="shared" si="0"/>
        <v>122.24799999999999</v>
      </c>
      <c r="I14" s="57">
        <f t="shared" si="0"/>
        <v>127.03399999999999</v>
      </c>
      <c r="J14" s="57">
        <f t="shared" si="0"/>
        <v>76.457999999999998</v>
      </c>
      <c r="K14" s="57">
        <f t="shared" si="0"/>
        <v>124.529</v>
      </c>
      <c r="L14" s="57">
        <f t="shared" si="0"/>
        <v>114.67099999999999</v>
      </c>
      <c r="M14" s="57">
        <f t="shared" si="0"/>
        <v>110.108</v>
      </c>
      <c r="N14" s="57">
        <f t="shared" si="0"/>
        <v>104.747</v>
      </c>
      <c r="O14" s="57">
        <f t="shared" si="0"/>
        <v>104.989</v>
      </c>
      <c r="P14" s="57">
        <f t="shared" si="0"/>
        <v>105.315</v>
      </c>
      <c r="Q14" s="57">
        <f t="shared" si="0"/>
        <v>104.717</v>
      </c>
      <c r="R14" s="57">
        <f t="shared" si="0"/>
        <v>104.521</v>
      </c>
      <c r="S14" s="57">
        <f t="shared" si="0"/>
        <v>105.59699999999999</v>
      </c>
      <c r="T14" s="57">
        <f t="shared" si="0"/>
        <v>12.147</v>
      </c>
      <c r="U14" s="57">
        <f t="shared" si="0"/>
        <v>5.173</v>
      </c>
      <c r="V14" s="57">
        <f t="shared" si="0"/>
        <v>6.0709999999999997</v>
      </c>
      <c r="W14" s="57">
        <f t="shared" si="0"/>
        <v>6.2359999999999998</v>
      </c>
      <c r="X14" s="57">
        <f t="shared" si="0"/>
        <v>7.843</v>
      </c>
      <c r="Y14" s="57">
        <f t="shared" si="0"/>
        <v>3.04</v>
      </c>
      <c r="Z14" s="58" t="str">
        <f t="shared" si="0"/>
        <v/>
      </c>
      <c r="AA14" s="59">
        <f>SUM(AA9:AA13)</f>
        <v>2298.5830000000001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>
        <v>1.141</v>
      </c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3.6859999999999999</v>
      </c>
      <c r="O19" s="76">
        <v>6.1740000000000004</v>
      </c>
      <c r="P19" s="76">
        <v>7.4690000000000003</v>
      </c>
      <c r="Q19" s="76">
        <v>7.5949999999999998</v>
      </c>
      <c r="R19" s="76">
        <v>4.9569999999999999</v>
      </c>
      <c r="S19" s="76"/>
      <c r="T19" s="76"/>
      <c r="U19" s="76"/>
      <c r="V19" s="76">
        <v>6.2930000000000001</v>
      </c>
      <c r="W19" s="76">
        <v>5.4550000000000001</v>
      </c>
      <c r="X19" s="76">
        <v>6.8029999999999999</v>
      </c>
      <c r="Y19" s="76">
        <v>7.673</v>
      </c>
      <c r="Z19" s="73"/>
      <c r="AA19" s="74">
        <f>SUM(B19:Z19)</f>
        <v>57.246000000000002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1.141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3.6859999999999999</v>
      </c>
      <c r="O22" s="83">
        <f t="shared" si="1"/>
        <v>6.1740000000000004</v>
      </c>
      <c r="P22" s="83">
        <f t="shared" si="1"/>
        <v>7.4690000000000003</v>
      </c>
      <c r="Q22" s="83">
        <f t="shared" si="1"/>
        <v>7.5949999999999998</v>
      </c>
      <c r="R22" s="83">
        <f t="shared" si="1"/>
        <v>4.9569999999999999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6.2930000000000001</v>
      </c>
      <c r="W22" s="83">
        <f t="shared" si="1"/>
        <v>5.4550000000000001</v>
      </c>
      <c r="X22" s="83">
        <f t="shared" si="1"/>
        <v>6.8029999999999999</v>
      </c>
      <c r="Y22" s="83">
        <f t="shared" si="1"/>
        <v>7.673</v>
      </c>
      <c r="Z22" s="84">
        <f t="shared" si="1"/>
        <v>0</v>
      </c>
      <c r="AA22" s="85">
        <f t="shared" si="1"/>
        <v>57.246000000000002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333.57900000000001</v>
      </c>
      <c r="C26" s="72">
        <v>154.75299999999999</v>
      </c>
      <c r="D26" s="72">
        <v>114.788</v>
      </c>
      <c r="E26" s="72">
        <v>121.218</v>
      </c>
      <c r="F26" s="72">
        <v>116.617</v>
      </c>
      <c r="G26" s="72">
        <v>113.325</v>
      </c>
      <c r="H26" s="72">
        <v>122.248</v>
      </c>
      <c r="I26" s="72">
        <v>127.03400000000001</v>
      </c>
      <c r="J26" s="72">
        <v>76.457999999999998</v>
      </c>
      <c r="K26" s="72">
        <v>124.529</v>
      </c>
      <c r="L26" s="72">
        <v>114.67100000000001</v>
      </c>
      <c r="M26" s="72">
        <v>110.108</v>
      </c>
      <c r="N26" s="72">
        <v>108.43300000000001</v>
      </c>
      <c r="O26" s="72">
        <v>111.163</v>
      </c>
      <c r="P26" s="72">
        <v>112.78400000000001</v>
      </c>
      <c r="Q26" s="72">
        <v>112.312</v>
      </c>
      <c r="R26" s="72">
        <v>109.47799999999999</v>
      </c>
      <c r="S26" s="72">
        <v>105.59699999999999</v>
      </c>
      <c r="T26" s="72">
        <v>12.147</v>
      </c>
      <c r="U26" s="72">
        <v>5.173</v>
      </c>
      <c r="V26" s="72">
        <v>12.364000000000001</v>
      </c>
      <c r="W26" s="72">
        <v>11.691000000000001</v>
      </c>
      <c r="X26" s="72">
        <v>14.646000000000001</v>
      </c>
      <c r="Y26" s="72">
        <v>10.712999999999999</v>
      </c>
      <c r="Z26" s="73"/>
      <c r="AA26" s="74">
        <f>SUM(B26:Z26)</f>
        <v>2355.8290000000006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333.57900000000001</v>
      </c>
      <c r="C28" s="57">
        <f t="shared" si="2"/>
        <v>154.75299999999999</v>
      </c>
      <c r="D28" s="57">
        <f t="shared" si="2"/>
        <v>114.788</v>
      </c>
      <c r="E28" s="57">
        <f t="shared" si="2"/>
        <v>121.218</v>
      </c>
      <c r="F28" s="57">
        <f t="shared" si="2"/>
        <v>116.617</v>
      </c>
      <c r="G28" s="57">
        <f t="shared" si="2"/>
        <v>113.325</v>
      </c>
      <c r="H28" s="57">
        <f t="shared" si="2"/>
        <v>122.248</v>
      </c>
      <c r="I28" s="57">
        <f t="shared" si="2"/>
        <v>127.03400000000001</v>
      </c>
      <c r="J28" s="57">
        <f t="shared" si="2"/>
        <v>76.457999999999998</v>
      </c>
      <c r="K28" s="57">
        <f t="shared" si="2"/>
        <v>124.529</v>
      </c>
      <c r="L28" s="57">
        <f t="shared" si="2"/>
        <v>114.67100000000001</v>
      </c>
      <c r="M28" s="57">
        <f t="shared" si="2"/>
        <v>110.108</v>
      </c>
      <c r="N28" s="57">
        <f t="shared" si="2"/>
        <v>108.43300000000001</v>
      </c>
      <c r="O28" s="57">
        <f t="shared" si="2"/>
        <v>111.163</v>
      </c>
      <c r="P28" s="57">
        <f t="shared" si="2"/>
        <v>112.78400000000001</v>
      </c>
      <c r="Q28" s="57">
        <f t="shared" si="2"/>
        <v>112.312</v>
      </c>
      <c r="R28" s="57">
        <f t="shared" si="2"/>
        <v>109.47799999999999</v>
      </c>
      <c r="S28" s="57">
        <f t="shared" si="2"/>
        <v>105.59699999999999</v>
      </c>
      <c r="T28" s="57">
        <f t="shared" si="2"/>
        <v>12.147</v>
      </c>
      <c r="U28" s="57">
        <f t="shared" si="2"/>
        <v>5.173</v>
      </c>
      <c r="V28" s="57">
        <f t="shared" si="2"/>
        <v>12.364000000000001</v>
      </c>
      <c r="W28" s="57">
        <f t="shared" si="2"/>
        <v>11.691000000000001</v>
      </c>
      <c r="X28" s="57">
        <f t="shared" si="2"/>
        <v>14.646000000000001</v>
      </c>
      <c r="Y28" s="57">
        <f t="shared" si="2"/>
        <v>10.712999999999999</v>
      </c>
      <c r="Z28" s="58">
        <f t="shared" si="2"/>
        <v>0</v>
      </c>
      <c r="AA28" s="59">
        <f t="shared" si="2"/>
        <v>2355.8290000000006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333.57900000000001</v>
      </c>
      <c r="C47" s="83">
        <f t="shared" ref="C47:Z47" si="8">SUM(C10:C13)+C22+C36</f>
        <v>154.75299999999999</v>
      </c>
      <c r="D47" s="83">
        <f t="shared" si="8"/>
        <v>114.788</v>
      </c>
      <c r="E47" s="83">
        <f t="shared" si="8"/>
        <v>121.218</v>
      </c>
      <c r="F47" s="83">
        <f t="shared" si="8"/>
        <v>116.617</v>
      </c>
      <c r="G47" s="83">
        <f t="shared" si="8"/>
        <v>113.325</v>
      </c>
      <c r="H47" s="83">
        <f t="shared" si="8"/>
        <v>122.24799999999999</v>
      </c>
      <c r="I47" s="83">
        <f t="shared" si="8"/>
        <v>127.03399999999999</v>
      </c>
      <c r="J47" s="83">
        <f t="shared" si="8"/>
        <v>76.457999999999998</v>
      </c>
      <c r="K47" s="83">
        <f t="shared" si="8"/>
        <v>124.529</v>
      </c>
      <c r="L47" s="83">
        <f t="shared" si="8"/>
        <v>114.67099999999999</v>
      </c>
      <c r="M47" s="83">
        <f t="shared" si="8"/>
        <v>110.108</v>
      </c>
      <c r="N47" s="83">
        <f t="shared" si="8"/>
        <v>108.43299999999999</v>
      </c>
      <c r="O47" s="83">
        <f t="shared" si="8"/>
        <v>111.16300000000001</v>
      </c>
      <c r="P47" s="83">
        <f t="shared" si="8"/>
        <v>112.78399999999999</v>
      </c>
      <c r="Q47" s="83">
        <f t="shared" si="8"/>
        <v>112.312</v>
      </c>
      <c r="R47" s="83">
        <f t="shared" si="8"/>
        <v>109.47799999999999</v>
      </c>
      <c r="S47" s="83">
        <f t="shared" si="8"/>
        <v>105.59699999999999</v>
      </c>
      <c r="T47" s="83">
        <f t="shared" si="8"/>
        <v>12.147</v>
      </c>
      <c r="U47" s="83">
        <f t="shared" si="8"/>
        <v>5.173</v>
      </c>
      <c r="V47" s="83">
        <f t="shared" si="8"/>
        <v>12.364000000000001</v>
      </c>
      <c r="W47" s="83">
        <f t="shared" si="8"/>
        <v>11.690999999999999</v>
      </c>
      <c r="X47" s="83">
        <f t="shared" si="8"/>
        <v>14.646000000000001</v>
      </c>
      <c r="Y47" s="83">
        <f t="shared" si="8"/>
        <v>10.713000000000001</v>
      </c>
      <c r="Z47" s="84">
        <f t="shared" si="8"/>
        <v>0</v>
      </c>
      <c r="AA47" s="100">
        <f>SUM(B47:Z47)</f>
        <v>2355.8290000000002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2021-07-22T12:48:03Z</dcterms:created>
  <dcterms:modified xsi:type="dcterms:W3CDTF">2021-07-22T12:48:03Z</dcterms:modified>
</cp:coreProperties>
</file>