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[1]SPOT_Orders_OverView_01!$A$20:$A$33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<sst xmlns="http://schemas.openxmlformats.org/spreadsheetml/2006/main" count="110" uniqueCount="49">
  <si>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21/07/2021 16:05:46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</si>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</sst>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8">
                  <c:v>5.2</c:v>
                </c:pt>
                <c:pt idx="9">
                  <c:v>8.3209999999999997</c:v>
                </c:pt>
                <c:pt idx="10">
                  <c:v>12.347</c:v>
                </c:pt>
                <c:pt idx="11">
                  <c:v>15</c:v>
                </c:pt>
                <c:pt idx="12">
                  <c:v>14</c:v>
                </c:pt>
                <c:pt idx="13">
                  <c:v>13.038</c:v>
                </c:pt>
                <c:pt idx="14">
                  <c:v>12.573</c:v>
                </c:pt>
                <c:pt idx="15">
                  <c:v>12.368</c:v>
                </c:pt>
                <c:pt idx="16">
                  <c:v>9.8040000000000003</c:v>
                </c:pt>
                <c:pt idx="17">
                  <c:v>4.5510000000000002</c:v>
                </c:pt>
                <c:pt idx="20">
                  <c:v>3.99</c:v>
                </c:pt>
                <c:pt idx="23">
                  <c:v>4.5060000000000002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0">
                  <c:v>0.80100000000000005</c:v>
                </c:pt>
                <c:pt idx="11">
                  <c:v>3.7450000000000001</c:v>
                </c:pt>
                <c:pt idx="12">
                  <c:v>1.819</c:v>
                </c:pt>
                <c:pt idx="13">
                  <c:v>0.372</c:v>
                </c:pt>
                <c:pt idx="14">
                  <c:v>0.29499999999999998</c:v>
                </c:pt>
                <c:pt idx="15">
                  <c:v>0.41499999999999998</c:v>
                </c:pt>
                <c:pt idx="16">
                  <c:v>0.41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4906240"/>
        <c:axId val="3749066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18.919000000000004</c:v>
                </c:pt>
                <c:pt idx="1">
                  <c:v>18.102</c:v>
                </c:pt>
                <c:pt idx="2">
                  <c:v>21.454999999999995</c:v>
                </c:pt>
                <c:pt idx="3">
                  <c:v>19.443999999999999</c:v>
                </c:pt>
                <c:pt idx="4">
                  <c:v>16.895999999999997</c:v>
                </c:pt>
                <c:pt idx="5">
                  <c:v>24.747</c:v>
                </c:pt>
                <c:pt idx="6">
                  <c:v>30.034000000000002</c:v>
                </c:pt>
                <c:pt idx="7">
                  <c:v>22.566000000000003</c:v>
                </c:pt>
                <c:pt idx="8">
                  <c:v>16.309999999999999</c:v>
                </c:pt>
                <c:pt idx="9">
                  <c:v>15.629</c:v>
                </c:pt>
                <c:pt idx="10">
                  <c:v>13.148000000000001</c:v>
                </c:pt>
                <c:pt idx="11">
                  <c:v>18.745000000000001</c:v>
                </c:pt>
                <c:pt idx="12">
                  <c:v>15.819000000000001</c:v>
                </c:pt>
                <c:pt idx="13">
                  <c:v>13.41</c:v>
                </c:pt>
                <c:pt idx="14">
                  <c:v>12.868</c:v>
                </c:pt>
                <c:pt idx="15">
                  <c:v>12.782999999999999</c:v>
                </c:pt>
                <c:pt idx="16">
                  <c:v>14.257</c:v>
                </c:pt>
                <c:pt idx="17">
                  <c:v>14.343999999999999</c:v>
                </c:pt>
                <c:pt idx="18">
                  <c:v>16.312999999999999</c:v>
                </c:pt>
                <c:pt idx="19">
                  <c:v>11.697000000000001</c:v>
                </c:pt>
                <c:pt idx="20">
                  <c:v>11.86</c:v>
                </c:pt>
                <c:pt idx="21">
                  <c:v>12.629999999999999</c:v>
                </c:pt>
                <c:pt idx="22">
                  <c:v>11.94</c:v>
                </c:pt>
                <c:pt idx="23">
                  <c:v>11.356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4906240"/>
        <c:axId val="3749066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94.44</c:v>
                </c:pt>
                <c:pt idx="1">
                  <c:v>82.33</c:v>
                </c:pt>
                <c:pt idx="2">
                  <c:v>79</c:v>
                </c:pt>
                <c:pt idx="3">
                  <c:v>71.87</c:v>
                </c:pt>
                <c:pt idx="4">
                  <c:v>68.66</c:v>
                </c:pt>
                <c:pt idx="5">
                  <c:v>68.37</c:v>
                </c:pt>
                <c:pt idx="6">
                  <c:v>75.069999999999993</c:v>
                </c:pt>
                <c:pt idx="7">
                  <c:v>83.63</c:v>
                </c:pt>
                <c:pt idx="8">
                  <c:v>87.4</c:v>
                </c:pt>
                <c:pt idx="9">
                  <c:v>87.51</c:v>
                </c:pt>
                <c:pt idx="10">
                  <c:v>88.16</c:v>
                </c:pt>
                <c:pt idx="11">
                  <c:v>88.82</c:v>
                </c:pt>
                <c:pt idx="12">
                  <c:v>94.3</c:v>
                </c:pt>
                <c:pt idx="13">
                  <c:v>93.95</c:v>
                </c:pt>
                <c:pt idx="14">
                  <c:v>90.57</c:v>
                </c:pt>
                <c:pt idx="15">
                  <c:v>93.79</c:v>
                </c:pt>
                <c:pt idx="16">
                  <c:v>96.85</c:v>
                </c:pt>
                <c:pt idx="17">
                  <c:v>96.27</c:v>
                </c:pt>
                <c:pt idx="18">
                  <c:v>94.79</c:v>
                </c:pt>
                <c:pt idx="19">
                  <c:v>100.76</c:v>
                </c:pt>
                <c:pt idx="20">
                  <c:v>102.4</c:v>
                </c:pt>
                <c:pt idx="21">
                  <c:v>103.22</c:v>
                </c:pt>
                <c:pt idx="22">
                  <c:v>101.27</c:v>
                </c:pt>
                <c:pt idx="23">
                  <c:v>97.64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1884840"/>
        <c:axId val="374907024"/>
      </c:lineChart>
      <c:catAx>
        <c:axId val="374906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4906632"/>
        <c:crosses val="autoZero"/>
        <c:auto val="1"/>
        <c:lblAlgn val="ctr"/>
        <c:lblOffset val="100"/>
        <c:noMultiLvlLbl val="0"/>
      </c:catAx>
      <c:valAx>
        <c:axId val="374906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4906240"/>
        <c:crosses val="autoZero"/>
        <c:crossBetween val="between"/>
      </c:valAx>
      <c:valAx>
        <c:axId val="374907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1884840"/>
        <c:crosses val="max"/>
        <c:crossBetween val="between"/>
      </c:valAx>
      <c:catAx>
        <c:axId val="3918848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4907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44399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115.69800000000001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7.8570000000000002</v>
          </cell>
        </row>
        <row r="31">
          <cell r="C31">
            <v>2.3199999999999998</v>
          </cell>
        </row>
        <row r="32">
          <cell r="C32">
            <v>0</v>
          </cell>
        </row>
        <row r="33">
          <cell r="C33">
            <v>269.39699999999999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15.92</v>
          </cell>
        </row>
        <row r="39">
          <cell r="C39">
            <v>0</v>
          </cell>
        </row>
        <row r="40">
          <cell r="C40">
            <v>219.85300000000004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159.49900000000002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94.44</v>
          </cell>
          <cell r="C7">
            <v>82.33</v>
          </cell>
          <cell r="D7">
            <v>79</v>
          </cell>
          <cell r="E7">
            <v>71.87</v>
          </cell>
          <cell r="F7">
            <v>68.66</v>
          </cell>
          <cell r="G7">
            <v>68.37</v>
          </cell>
          <cell r="H7">
            <v>75.069999999999993</v>
          </cell>
          <cell r="I7">
            <v>83.63</v>
          </cell>
          <cell r="J7">
            <v>87.4</v>
          </cell>
          <cell r="K7">
            <v>87.51</v>
          </cell>
          <cell r="L7">
            <v>88.16</v>
          </cell>
          <cell r="M7">
            <v>88.82</v>
          </cell>
          <cell r="N7">
            <v>94.3</v>
          </cell>
          <cell r="O7">
            <v>93.95</v>
          </cell>
          <cell r="P7">
            <v>90.57</v>
          </cell>
          <cell r="Q7">
            <v>93.79</v>
          </cell>
          <cell r="R7">
            <v>96.85</v>
          </cell>
          <cell r="S7">
            <v>96.27</v>
          </cell>
          <cell r="T7">
            <v>94.79</v>
          </cell>
          <cell r="U7">
            <v>100.76</v>
          </cell>
          <cell r="V7">
            <v>102.4</v>
          </cell>
          <cell r="W7">
            <v>103.22</v>
          </cell>
          <cell r="X7">
            <v>101.27</v>
          </cell>
          <cell r="Y7">
            <v>97.64</v>
          </cell>
        </row>
        <row r="36">
          <cell r="J36">
            <v>5.2</v>
          </cell>
          <cell r="K36">
            <v>8.3209999999999997</v>
          </cell>
          <cell r="L36">
            <v>12.347</v>
          </cell>
          <cell r="M36">
            <v>15</v>
          </cell>
          <cell r="N36">
            <v>14</v>
          </cell>
          <cell r="O36">
            <v>13.038</v>
          </cell>
          <cell r="P36">
            <v>12.573</v>
          </cell>
          <cell r="Q36">
            <v>12.368</v>
          </cell>
          <cell r="R36">
            <v>9.8040000000000003</v>
          </cell>
          <cell r="S36">
            <v>4.5510000000000002</v>
          </cell>
          <cell r="V36">
            <v>3.99</v>
          </cell>
          <cell r="Y36">
            <v>4.5060000000000002</v>
          </cell>
        </row>
        <row r="57">
          <cell r="L57">
            <v>0.80100000000000005</v>
          </cell>
          <cell r="M57">
            <v>3.7450000000000001</v>
          </cell>
          <cell r="N57">
            <v>1.819</v>
          </cell>
          <cell r="O57">
            <v>0.372</v>
          </cell>
          <cell r="P57">
            <v>0.29499999999999998</v>
          </cell>
          <cell r="Q57">
            <v>0.41499999999999998</v>
          </cell>
          <cell r="R57">
            <v>0.41</v>
          </cell>
        </row>
        <row r="62">
          <cell r="B62">
            <v>2.3199999999999998</v>
          </cell>
        </row>
        <row r="64">
          <cell r="B64">
            <v>16.599</v>
          </cell>
          <cell r="C64">
            <v>18.102</v>
          </cell>
          <cell r="D64">
            <v>21.454999999999998</v>
          </cell>
          <cell r="E64">
            <v>19.443999999999999</v>
          </cell>
          <cell r="F64">
            <v>16.896000000000001</v>
          </cell>
          <cell r="G64">
            <v>24.747</v>
          </cell>
          <cell r="H64">
            <v>30.033999999999999</v>
          </cell>
          <cell r="I64">
            <v>22.565999999999999</v>
          </cell>
          <cell r="J64">
            <v>11.11</v>
          </cell>
          <cell r="K64">
            <v>7.3079999999999998</v>
          </cell>
          <cell r="R64">
            <v>4.0430000000000001</v>
          </cell>
          <cell r="S64">
            <v>9.7929999999999993</v>
          </cell>
          <cell r="T64">
            <v>16.312999999999999</v>
          </cell>
          <cell r="U64">
            <v>11.696999999999999</v>
          </cell>
          <cell r="V64">
            <v>7.87</v>
          </cell>
          <cell r="W64">
            <v>12.63</v>
          </cell>
          <cell r="X64">
            <v>11.94</v>
          </cell>
          <cell r="Y64">
            <v>6.85</v>
          </cell>
        </row>
      </sheetData>
      <sheetData sheetId="17">
        <row r="57">
          <cell r="B57">
            <v>12.781000000000002</v>
          </cell>
          <cell r="C57">
            <v>12.672999999999996</v>
          </cell>
          <cell r="D57">
            <v>15.993</v>
          </cell>
          <cell r="E57">
            <v>14.06</v>
          </cell>
          <cell r="F57">
            <v>11.520000000000001</v>
          </cell>
          <cell r="G57">
            <v>19.466000000000001</v>
          </cell>
          <cell r="H57">
            <v>23.439</v>
          </cell>
          <cell r="I57">
            <v>16.611000000000001</v>
          </cell>
          <cell r="J57">
            <v>4.9719999999999995</v>
          </cell>
          <cell r="K57">
            <v>3.4849999999999999</v>
          </cell>
          <cell r="L57">
            <v>1.196</v>
          </cell>
          <cell r="M57">
            <v>0.27</v>
          </cell>
          <cell r="N57">
            <v>1.0999999999999999E-2</v>
          </cell>
          <cell r="O57">
            <v>0.67100000000000004</v>
          </cell>
          <cell r="P57">
            <v>0.61599999999999999</v>
          </cell>
          <cell r="Q57">
            <v>1.8839999999999999</v>
          </cell>
          <cell r="R57">
            <v>2.1920000000000002</v>
          </cell>
          <cell r="S57">
            <v>2.2770000000000001</v>
          </cell>
          <cell r="T57">
            <v>5.6669999999999998</v>
          </cell>
          <cell r="U57">
            <v>1.835</v>
          </cell>
          <cell r="V57">
            <v>1.8580000000000001</v>
          </cell>
          <cell r="W57">
            <v>2.6630000000000003</v>
          </cell>
          <cell r="X57">
            <v>1.883</v>
          </cell>
          <cell r="Y57">
            <v>1.476</v>
          </cell>
        </row>
        <row r="62">
          <cell r="J62">
            <v>3.98</v>
          </cell>
          <cell r="K62">
            <v>3.98</v>
          </cell>
          <cell r="L62">
            <v>3.98</v>
          </cell>
          <cell r="M62">
            <v>3.98</v>
          </cell>
        </row>
        <row r="64">
          <cell r="B64">
            <v>6.1379999999999999</v>
          </cell>
          <cell r="C64">
            <v>5.4290000000000003</v>
          </cell>
          <cell r="D64">
            <v>5.4619999999999997</v>
          </cell>
          <cell r="E64">
            <v>5.3840000000000003</v>
          </cell>
          <cell r="F64">
            <v>5.3759999999999994</v>
          </cell>
          <cell r="G64">
            <v>5.2809999999999997</v>
          </cell>
          <cell r="H64">
            <v>6.5949999999999998</v>
          </cell>
          <cell r="I64">
            <v>5.9550000000000001</v>
          </cell>
          <cell r="J64">
            <v>7.3580000000000005</v>
          </cell>
          <cell r="K64">
            <v>8.1639999999999997</v>
          </cell>
          <cell r="L64">
            <v>7.9720000000000013</v>
          </cell>
          <cell r="M64">
            <v>14.494999999999999</v>
          </cell>
          <cell r="N64">
            <v>15.808000000000002</v>
          </cell>
          <cell r="O64">
            <v>12.739000000000001</v>
          </cell>
          <cell r="P64">
            <v>12.252000000000001</v>
          </cell>
          <cell r="Q64">
            <v>10.898999999999999</v>
          </cell>
          <cell r="R64">
            <v>12.064999999999998</v>
          </cell>
          <cell r="S64">
            <v>12.066999999999998</v>
          </cell>
          <cell r="T64">
            <v>10.646000000000001</v>
          </cell>
          <cell r="U64">
            <v>9.8620000000000001</v>
          </cell>
          <cell r="V64">
            <v>10.002000000000001</v>
          </cell>
          <cell r="W64">
            <v>9.9670000000000005</v>
          </cell>
          <cell r="X64">
            <v>10.057</v>
          </cell>
          <cell r="Y64">
            <v>9.879999999999999</v>
          </cell>
        </row>
      </sheetData>
      <sheetData sheetId="18">
        <row r="7">
          <cell r="B7">
            <v>94.44</v>
          </cell>
          <cell r="C7">
            <v>82.33</v>
          </cell>
          <cell r="D7">
            <v>79</v>
          </cell>
          <cell r="E7">
            <v>71.87</v>
          </cell>
          <cell r="F7">
            <v>68.66</v>
          </cell>
          <cell r="G7">
            <v>68.37</v>
          </cell>
          <cell r="H7">
            <v>75.069999999999993</v>
          </cell>
          <cell r="I7">
            <v>83.63</v>
          </cell>
          <cell r="J7">
            <v>87.4</v>
          </cell>
          <cell r="K7">
            <v>87.51</v>
          </cell>
          <cell r="L7">
            <v>88.16</v>
          </cell>
          <cell r="M7">
            <v>88.82</v>
          </cell>
          <cell r="N7">
            <v>94.3</v>
          </cell>
          <cell r="O7">
            <v>93.95</v>
          </cell>
          <cell r="P7">
            <v>90.57</v>
          </cell>
          <cell r="Q7">
            <v>93.79</v>
          </cell>
          <cell r="R7">
            <v>96.85</v>
          </cell>
          <cell r="S7">
            <v>96.27</v>
          </cell>
          <cell r="T7">
            <v>94.79</v>
          </cell>
          <cell r="U7">
            <v>100.76</v>
          </cell>
          <cell r="V7">
            <v>102.4</v>
          </cell>
          <cell r="W7">
            <v>103.22</v>
          </cell>
          <cell r="X7">
            <v>101.27</v>
          </cell>
          <cell r="Y7">
            <v>97.64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ELINOIL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WATT_AND_VOLT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44396</v>
          </cell>
        </row>
        <row r="4">
          <cell r="B4">
            <v>44396</v>
          </cell>
        </row>
        <row r="5">
          <cell r="B5">
            <v>44396</v>
          </cell>
        </row>
        <row r="6">
          <cell r="B6">
            <v>44396</v>
          </cell>
        </row>
        <row r="7">
          <cell r="B7">
            <v>44396</v>
          </cell>
        </row>
        <row r="8">
          <cell r="B8">
            <v>44396</v>
          </cell>
        </row>
        <row r="9">
          <cell r="B9">
            <v>44396</v>
          </cell>
        </row>
        <row r="10">
          <cell r="B10">
            <v>44396</v>
          </cell>
        </row>
        <row r="11">
          <cell r="B11">
            <v>44396</v>
          </cell>
        </row>
        <row r="12">
          <cell r="B12">
            <v>44396</v>
          </cell>
        </row>
        <row r="13">
          <cell r="B13">
            <v>44396</v>
          </cell>
        </row>
        <row r="14">
          <cell r="B14">
            <v>44396</v>
          </cell>
        </row>
        <row r="15">
          <cell r="B15">
            <v>44396</v>
          </cell>
        </row>
        <row r="16">
          <cell r="B16">
            <v>44396</v>
          </cell>
        </row>
      </sheetData>
      <sheetData sheetId="41">
        <row r="2">
          <cell r="C2">
            <v>44400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865.77300000000002</v>
          </cell>
          <cell r="J12">
            <v>865.77300000000002</v>
          </cell>
          <cell r="K12">
            <v>864.77300000000002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260.58699999999999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18.919</v>
      </c>
      <c r="C4" s="18">
        <v>18.102</v>
      </c>
      <c r="D4" s="18">
        <v>21.454999999999998</v>
      </c>
      <c r="E4" s="18">
        <v>19.443999999999999</v>
      </c>
      <c r="F4" s="18">
        <v>16.896000000000001</v>
      </c>
      <c r="G4" s="18">
        <v>24.747</v>
      </c>
      <c r="H4" s="18">
        <v>30.033999999999999</v>
      </c>
      <c r="I4" s="18">
        <v>22.565999999999999</v>
      </c>
      <c r="J4" s="18">
        <v>16.309999999999999</v>
      </c>
      <c r="K4" s="18">
        <v>15.629</v>
      </c>
      <c r="L4" s="18">
        <v>13.148</v>
      </c>
      <c r="M4" s="18">
        <v>18.744999999999997</v>
      </c>
      <c r="N4" s="18">
        <v>15.819000000000001</v>
      </c>
      <c r="O4" s="18">
        <v>13.41</v>
      </c>
      <c r="P4" s="18">
        <v>12.868</v>
      </c>
      <c r="Q4" s="18">
        <v>12.782999999999999</v>
      </c>
      <c r="R4" s="18">
        <v>14.257000000000001</v>
      </c>
      <c r="S4" s="18">
        <v>14.343999999999999</v>
      </c>
      <c r="T4" s="18">
        <v>16.312999999999999</v>
      </c>
      <c r="U4" s="18">
        <v>11.696999999999999</v>
      </c>
      <c r="V4" s="18">
        <v>11.86</v>
      </c>
      <c r="W4" s="18">
        <v>12.63</v>
      </c>
      <c r="X4" s="18">
        <v>11.94</v>
      </c>
      <c r="Y4" s="18">
        <v>11.356</v>
      </c>
      <c r="Z4" s="19"/>
      <c r="AA4" s="20">
        <f>SUM(B4:Z4)</f>
        <v>395.27199999999999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94.44</v>
      </c>
      <c r="C7" s="28">
        <v>82.33</v>
      </c>
      <c r="D7" s="28">
        <v>79</v>
      </c>
      <c r="E7" s="28">
        <v>71.87</v>
      </c>
      <c r="F7" s="28">
        <v>68.66</v>
      </c>
      <c r="G7" s="28">
        <v>68.37</v>
      </c>
      <c r="H7" s="28">
        <v>75.069999999999993</v>
      </c>
      <c r="I7" s="28">
        <v>83.63</v>
      </c>
      <c r="J7" s="28">
        <v>87.4</v>
      </c>
      <c r="K7" s="28">
        <v>87.51</v>
      </c>
      <c r="L7" s="28">
        <v>88.16</v>
      </c>
      <c r="M7" s="28">
        <v>88.82</v>
      </c>
      <c r="N7" s="28">
        <v>94.3</v>
      </c>
      <c r="O7" s="28">
        <v>93.95</v>
      </c>
      <c r="P7" s="28">
        <v>90.57</v>
      </c>
      <c r="Q7" s="28">
        <v>93.79</v>
      </c>
      <c r="R7" s="28">
        <v>96.85</v>
      </c>
      <c r="S7" s="28">
        <v>96.27</v>
      </c>
      <c r="T7" s="28">
        <v>94.79</v>
      </c>
      <c r="U7" s="28">
        <v>100.76</v>
      </c>
      <c r="V7" s="28">
        <v>102.4</v>
      </c>
      <c r="W7" s="28">
        <v>103.22</v>
      </c>
      <c r="X7" s="28">
        <v>101.27</v>
      </c>
      <c r="Y7" s="28">
        <v>97.64</v>
      </c>
      <c r="Z7" s="29"/>
      <c r="AA7" s="30">
        <f>IF(SUM(GR_MAINLAND_MCP_SUM_SELL)&lt;&gt;0,AVERAGEIF(GR_MAINLAND_MCP_SUM_SELL,"&lt;&gt;"""),"")</f>
        <v>89.211249999999993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>
        <v>5.2</v>
      </c>
      <c r="K11" s="47">
        <v>8.3209999999999997</v>
      </c>
      <c r="L11" s="47">
        <v>12.347</v>
      </c>
      <c r="M11" s="47">
        <v>15</v>
      </c>
      <c r="N11" s="47">
        <v>14</v>
      </c>
      <c r="O11" s="47">
        <v>13.038</v>
      </c>
      <c r="P11" s="47">
        <v>12.573</v>
      </c>
      <c r="Q11" s="47">
        <v>12.368</v>
      </c>
      <c r="R11" s="47">
        <v>9.8040000000000003</v>
      </c>
      <c r="S11" s="47">
        <v>4.5510000000000002</v>
      </c>
      <c r="T11" s="47"/>
      <c r="U11" s="47"/>
      <c r="V11" s="47">
        <v>3.99</v>
      </c>
      <c r="W11" s="47"/>
      <c r="X11" s="47"/>
      <c r="Y11" s="47">
        <v>4.5060000000000002</v>
      </c>
      <c r="Z11" s="48"/>
      <c r="AA11" s="49">
        <f>SUM(B11:Z11)</f>
        <v>115.69800000000001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>
        <v>0.80100000000000005</v>
      </c>
      <c r="M13" s="52">
        <v>3.7450000000000001</v>
      </c>
      <c r="N13" s="52">
        <v>1.819</v>
      </c>
      <c r="O13" s="52">
        <v>0.372</v>
      </c>
      <c r="P13" s="52">
        <v>0.29499999999999998</v>
      </c>
      <c r="Q13" s="52">
        <v>0.41499999999999998</v>
      </c>
      <c r="R13" s="52">
        <v>0.41</v>
      </c>
      <c r="S13" s="52"/>
      <c r="T13" s="52"/>
      <c r="U13" s="52"/>
      <c r="V13" s="52"/>
      <c r="W13" s="52"/>
      <c r="X13" s="52"/>
      <c r="Y13" s="52"/>
      <c r="Z13" s="53"/>
      <c r="AA13" s="54">
        <f>SUM(B13:Z13)</f>
        <v>7.8570000000000002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5.2</v>
      </c>
      <c r="K14" s="57">
        <f t="shared" si="0"/>
        <v>8.3209999999999997</v>
      </c>
      <c r="L14" s="57">
        <f t="shared" si="0"/>
        <v>13.148</v>
      </c>
      <c r="M14" s="57">
        <f t="shared" si="0"/>
        <v>18.745000000000001</v>
      </c>
      <c r="N14" s="57">
        <f t="shared" si="0"/>
        <v>15.818999999999999</v>
      </c>
      <c r="O14" s="57">
        <f t="shared" si="0"/>
        <v>13.41</v>
      </c>
      <c r="P14" s="57">
        <f t="shared" si="0"/>
        <v>12.868</v>
      </c>
      <c r="Q14" s="57">
        <f t="shared" si="0"/>
        <v>12.782999999999999</v>
      </c>
      <c r="R14" s="57">
        <f t="shared" si="0"/>
        <v>10.214</v>
      </c>
      <c r="S14" s="57">
        <f t="shared" si="0"/>
        <v>4.5510000000000002</v>
      </c>
      <c r="T14" s="57">
        <f t="shared" si="0"/>
        <v>0</v>
      </c>
      <c r="U14" s="57">
        <f t="shared" si="0"/>
        <v>0</v>
      </c>
      <c r="V14" s="57">
        <f t="shared" si="0"/>
        <v>3.99</v>
      </c>
      <c r="W14" s="57">
        <f t="shared" si="0"/>
        <v>0</v>
      </c>
      <c r="X14" s="57">
        <f t="shared" si="0"/>
        <v>0</v>
      </c>
      <c r="Y14" s="57">
        <f t="shared" si="0"/>
        <v>4.5060000000000002</v>
      </c>
      <c r="Z14" s="58" t="str">
        <f t="shared" si="0"/>
        <v/>
      </c>
      <c r="AA14" s="59">
        <f>SUM(AA9:AA13)</f>
        <v>123.55500000000001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2.3199999999999998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2.3199999999999998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16.599</v>
      </c>
      <c r="C19" s="76">
        <v>18.102</v>
      </c>
      <c r="D19" s="76">
        <v>21.454999999999998</v>
      </c>
      <c r="E19" s="76">
        <v>19.443999999999999</v>
      </c>
      <c r="F19" s="76">
        <v>16.896000000000001</v>
      </c>
      <c r="G19" s="76">
        <v>24.747</v>
      </c>
      <c r="H19" s="76">
        <v>30.033999999999999</v>
      </c>
      <c r="I19" s="76">
        <v>22.565999999999999</v>
      </c>
      <c r="J19" s="76">
        <v>11.11</v>
      </c>
      <c r="K19" s="76">
        <v>7.3079999999999998</v>
      </c>
      <c r="L19" s="76"/>
      <c r="M19" s="76"/>
      <c r="N19" s="76"/>
      <c r="O19" s="76"/>
      <c r="P19" s="76"/>
      <c r="Q19" s="76"/>
      <c r="R19" s="76">
        <v>4.0430000000000001</v>
      </c>
      <c r="S19" s="76">
        <v>9.7929999999999993</v>
      </c>
      <c r="T19" s="76">
        <v>16.312999999999999</v>
      </c>
      <c r="U19" s="76">
        <v>11.696999999999999</v>
      </c>
      <c r="V19" s="76">
        <v>7.87</v>
      </c>
      <c r="W19" s="76">
        <v>12.63</v>
      </c>
      <c r="X19" s="76">
        <v>11.94</v>
      </c>
      <c r="Y19" s="76">
        <v>6.85</v>
      </c>
      <c r="Z19" s="73"/>
      <c r="AA19" s="74">
        <f>SUM(B19:Z19)</f>
        <v>269.39699999999999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18.919</v>
      </c>
      <c r="C22" s="83">
        <f t="shared" ref="C22:Z22" si="1">IF(LEN(C$2)&gt;0,SUM(C17:C21),"")</f>
        <v>18.102</v>
      </c>
      <c r="D22" s="83">
        <f t="shared" si="1"/>
        <v>21.454999999999998</v>
      </c>
      <c r="E22" s="83">
        <f t="shared" si="1"/>
        <v>19.443999999999999</v>
      </c>
      <c r="F22" s="83">
        <f t="shared" si="1"/>
        <v>16.896000000000001</v>
      </c>
      <c r="G22" s="83">
        <f t="shared" si="1"/>
        <v>24.747</v>
      </c>
      <c r="H22" s="83">
        <f t="shared" si="1"/>
        <v>30.033999999999999</v>
      </c>
      <c r="I22" s="83">
        <f t="shared" si="1"/>
        <v>22.565999999999999</v>
      </c>
      <c r="J22" s="83">
        <f t="shared" si="1"/>
        <v>11.11</v>
      </c>
      <c r="K22" s="83">
        <f t="shared" si="1"/>
        <v>7.3079999999999998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4.0430000000000001</v>
      </c>
      <c r="S22" s="83">
        <f t="shared" si="1"/>
        <v>9.7929999999999993</v>
      </c>
      <c r="T22" s="83">
        <f t="shared" si="1"/>
        <v>16.312999999999999</v>
      </c>
      <c r="U22" s="83">
        <f t="shared" si="1"/>
        <v>11.696999999999999</v>
      </c>
      <c r="V22" s="83">
        <f t="shared" si="1"/>
        <v>7.87</v>
      </c>
      <c r="W22" s="83">
        <f t="shared" si="1"/>
        <v>12.63</v>
      </c>
      <c r="X22" s="83">
        <f t="shared" si="1"/>
        <v>11.94</v>
      </c>
      <c r="Y22" s="83">
        <f t="shared" si="1"/>
        <v>6.85</v>
      </c>
      <c r="Z22" s="84" t="str">
        <f t="shared" si="1"/>
        <v/>
      </c>
      <c r="AA22" s="85">
        <f>SUM(AA17:AA21)</f>
        <v>271.71699999999998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18.919</v>
      </c>
      <c r="C26" s="72">
        <v>18.102</v>
      </c>
      <c r="D26" s="72">
        <v>21.454999999999998</v>
      </c>
      <c r="E26" s="72">
        <v>19.443999999999999</v>
      </c>
      <c r="F26" s="72">
        <v>16.896000000000001</v>
      </c>
      <c r="G26" s="72">
        <v>24.747</v>
      </c>
      <c r="H26" s="72">
        <v>30.033999999999999</v>
      </c>
      <c r="I26" s="72">
        <v>22.565999999999999</v>
      </c>
      <c r="J26" s="72">
        <v>16.309999999999999</v>
      </c>
      <c r="K26" s="72">
        <v>15.629</v>
      </c>
      <c r="L26" s="72">
        <v>13.148</v>
      </c>
      <c r="M26" s="72">
        <v>18.745000000000001</v>
      </c>
      <c r="N26" s="72">
        <v>15.819000000000001</v>
      </c>
      <c r="O26" s="72">
        <v>13.41</v>
      </c>
      <c r="P26" s="72">
        <v>12.868</v>
      </c>
      <c r="Q26" s="72">
        <v>12.782999999999999</v>
      </c>
      <c r="R26" s="72">
        <v>14.257</v>
      </c>
      <c r="S26" s="72">
        <v>14.343999999999999</v>
      </c>
      <c r="T26" s="72">
        <v>16.312999999999999</v>
      </c>
      <c r="U26" s="72">
        <v>11.696999999999999</v>
      </c>
      <c r="V26" s="72">
        <v>11.86</v>
      </c>
      <c r="W26" s="72">
        <v>12.63</v>
      </c>
      <c r="X26" s="72">
        <v>11.94</v>
      </c>
      <c r="Y26" s="72">
        <v>11.356</v>
      </c>
      <c r="Z26" s="73"/>
      <c r="AA26" s="74">
        <f>SUM(B26:Z26)</f>
        <v>395.27199999999999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18.919</v>
      </c>
      <c r="C28" s="57">
        <f t="shared" ref="C28:Z28" si="2">IF(LEN(C$2)&gt;0,SUM(C25:C27),"")</f>
        <v>18.102</v>
      </c>
      <c r="D28" s="57">
        <f t="shared" si="2"/>
        <v>21.454999999999998</v>
      </c>
      <c r="E28" s="57">
        <f t="shared" si="2"/>
        <v>19.443999999999999</v>
      </c>
      <c r="F28" s="57">
        <f t="shared" si="2"/>
        <v>16.896000000000001</v>
      </c>
      <c r="G28" s="57">
        <f t="shared" si="2"/>
        <v>24.747</v>
      </c>
      <c r="H28" s="57">
        <f t="shared" si="2"/>
        <v>30.033999999999999</v>
      </c>
      <c r="I28" s="57">
        <f t="shared" si="2"/>
        <v>22.565999999999999</v>
      </c>
      <c r="J28" s="57">
        <f t="shared" si="2"/>
        <v>16.309999999999999</v>
      </c>
      <c r="K28" s="57">
        <f t="shared" si="2"/>
        <v>15.629</v>
      </c>
      <c r="L28" s="57">
        <f t="shared" si="2"/>
        <v>13.148</v>
      </c>
      <c r="M28" s="57">
        <f t="shared" si="2"/>
        <v>18.745000000000001</v>
      </c>
      <c r="N28" s="57">
        <f t="shared" si="2"/>
        <v>15.819000000000001</v>
      </c>
      <c r="O28" s="57">
        <f t="shared" si="2"/>
        <v>13.41</v>
      </c>
      <c r="P28" s="57">
        <f t="shared" si="2"/>
        <v>12.868</v>
      </c>
      <c r="Q28" s="57">
        <f t="shared" si="2"/>
        <v>12.782999999999999</v>
      </c>
      <c r="R28" s="57">
        <f t="shared" si="2"/>
        <v>14.257</v>
      </c>
      <c r="S28" s="57">
        <f t="shared" si="2"/>
        <v>14.343999999999999</v>
      </c>
      <c r="T28" s="57">
        <f t="shared" si="2"/>
        <v>16.312999999999999</v>
      </c>
      <c r="U28" s="57">
        <f t="shared" si="2"/>
        <v>11.696999999999999</v>
      </c>
      <c r="V28" s="57">
        <f t="shared" si="2"/>
        <v>11.86</v>
      </c>
      <c r="W28" s="57">
        <f t="shared" si="2"/>
        <v>12.63</v>
      </c>
      <c r="X28" s="57">
        <f t="shared" si="2"/>
        <v>11.94</v>
      </c>
      <c r="Y28" s="57">
        <f t="shared" si="2"/>
        <v>11.356</v>
      </c>
      <c r="Z28" s="58" t="str">
        <f t="shared" si="2"/>
        <v/>
      </c>
      <c r="AA28" s="59">
        <f>SUM(AA25:AA27)</f>
        <v>395.27199999999999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18.919</v>
      </c>
      <c r="C47" s="83">
        <f t="shared" ref="C47:Z47" si="8">IF(LEN(C$2)&gt;0,C14+C22+C36,"")</f>
        <v>18.102</v>
      </c>
      <c r="D47" s="83">
        <f t="shared" si="8"/>
        <v>21.454999999999998</v>
      </c>
      <c r="E47" s="83">
        <f t="shared" si="8"/>
        <v>19.443999999999999</v>
      </c>
      <c r="F47" s="83">
        <f t="shared" si="8"/>
        <v>16.896000000000001</v>
      </c>
      <c r="G47" s="83">
        <f t="shared" si="8"/>
        <v>24.747</v>
      </c>
      <c r="H47" s="83">
        <f t="shared" si="8"/>
        <v>30.033999999999999</v>
      </c>
      <c r="I47" s="83">
        <f t="shared" si="8"/>
        <v>22.565999999999999</v>
      </c>
      <c r="J47" s="83">
        <f t="shared" si="8"/>
        <v>16.309999999999999</v>
      </c>
      <c r="K47" s="83">
        <f t="shared" si="8"/>
        <v>15.629</v>
      </c>
      <c r="L47" s="83">
        <f t="shared" si="8"/>
        <v>13.148</v>
      </c>
      <c r="M47" s="83">
        <f t="shared" si="8"/>
        <v>18.745000000000001</v>
      </c>
      <c r="N47" s="83">
        <f t="shared" si="8"/>
        <v>15.818999999999999</v>
      </c>
      <c r="O47" s="83">
        <f t="shared" si="8"/>
        <v>13.41</v>
      </c>
      <c r="P47" s="83">
        <f t="shared" si="8"/>
        <v>12.868</v>
      </c>
      <c r="Q47" s="83">
        <f t="shared" si="8"/>
        <v>12.782999999999999</v>
      </c>
      <c r="R47" s="83">
        <f t="shared" si="8"/>
        <v>14.257000000000001</v>
      </c>
      <c r="S47" s="83">
        <f t="shared" si="8"/>
        <v>14.343999999999999</v>
      </c>
      <c r="T47" s="83">
        <f t="shared" si="8"/>
        <v>16.312999999999999</v>
      </c>
      <c r="U47" s="83">
        <f t="shared" si="8"/>
        <v>11.696999999999999</v>
      </c>
      <c r="V47" s="83">
        <f t="shared" si="8"/>
        <v>11.86</v>
      </c>
      <c r="W47" s="83">
        <f t="shared" si="8"/>
        <v>12.63</v>
      </c>
      <c r="X47" s="83">
        <f t="shared" si="8"/>
        <v>11.94</v>
      </c>
      <c r="Y47" s="83">
        <f t="shared" si="8"/>
        <v>11.356</v>
      </c>
      <c r="Z47" s="84" t="str">
        <f t="shared" si="8"/>
        <v/>
      </c>
      <c r="AA47" s="100">
        <f>SUM(B47:Z47)</f>
        <v>395.27199999999999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18.919000000000004</v>
      </c>
      <c r="C4" s="18">
        <v>18.102</v>
      </c>
      <c r="D4" s="18">
        <v>21.454999999999995</v>
      </c>
      <c r="E4" s="18">
        <v>19.443999999999999</v>
      </c>
      <c r="F4" s="18">
        <v>16.895999999999997</v>
      </c>
      <c r="G4" s="18">
        <v>24.747</v>
      </c>
      <c r="H4" s="18">
        <v>30.034000000000002</v>
      </c>
      <c r="I4" s="18">
        <v>22.566000000000003</v>
      </c>
      <c r="J4" s="18">
        <v>16.309999999999999</v>
      </c>
      <c r="K4" s="18">
        <v>15.629</v>
      </c>
      <c r="L4" s="18">
        <v>13.148000000000001</v>
      </c>
      <c r="M4" s="18">
        <v>18.745000000000001</v>
      </c>
      <c r="N4" s="18">
        <v>15.819000000000001</v>
      </c>
      <c r="O4" s="18">
        <v>13.41</v>
      </c>
      <c r="P4" s="18">
        <v>12.868</v>
      </c>
      <c r="Q4" s="18">
        <v>12.782999999999999</v>
      </c>
      <c r="R4" s="18">
        <v>14.257</v>
      </c>
      <c r="S4" s="18">
        <v>14.343999999999999</v>
      </c>
      <c r="T4" s="18">
        <v>16.312999999999999</v>
      </c>
      <c r="U4" s="18">
        <v>11.697000000000001</v>
      </c>
      <c r="V4" s="18">
        <v>11.86</v>
      </c>
      <c r="W4" s="18">
        <v>12.629999999999999</v>
      </c>
      <c r="X4" s="18">
        <v>11.94</v>
      </c>
      <c r="Y4" s="18">
        <v>11.356</v>
      </c>
      <c r="Z4" s="19"/>
      <c r="AA4" s="20">
        <f>SUM(B4:Z4)</f>
        <v>395.27199999999999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94.44</v>
      </c>
      <c r="C7" s="28">
        <v>82.33</v>
      </c>
      <c r="D7" s="28">
        <v>79</v>
      </c>
      <c r="E7" s="28">
        <v>71.87</v>
      </c>
      <c r="F7" s="28">
        <v>68.66</v>
      </c>
      <c r="G7" s="28">
        <v>68.37</v>
      </c>
      <c r="H7" s="28">
        <v>75.069999999999993</v>
      </c>
      <c r="I7" s="28">
        <v>83.63</v>
      </c>
      <c r="J7" s="28">
        <v>87.4</v>
      </c>
      <c r="K7" s="28">
        <v>87.51</v>
      </c>
      <c r="L7" s="28">
        <v>88.16</v>
      </c>
      <c r="M7" s="28">
        <v>88.82</v>
      </c>
      <c r="N7" s="28">
        <v>94.3</v>
      </c>
      <c r="O7" s="28">
        <v>93.95</v>
      </c>
      <c r="P7" s="28">
        <v>90.57</v>
      </c>
      <c r="Q7" s="28">
        <v>93.79</v>
      </c>
      <c r="R7" s="28">
        <v>96.85</v>
      </c>
      <c r="S7" s="28">
        <v>96.27</v>
      </c>
      <c r="T7" s="28">
        <v>94.79</v>
      </c>
      <c r="U7" s="28">
        <v>100.76</v>
      </c>
      <c r="V7" s="28">
        <v>102.4</v>
      </c>
      <c r="W7" s="28">
        <v>103.22</v>
      </c>
      <c r="X7" s="28">
        <v>101.27</v>
      </c>
      <c r="Y7" s="28">
        <v>97.64</v>
      </c>
      <c r="Z7" s="29"/>
      <c r="AA7" s="30">
        <v>89.211249999999993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12.781000000000002</v>
      </c>
      <c r="C13" s="52">
        <v>12.672999999999996</v>
      </c>
      <c r="D13" s="52">
        <v>15.993</v>
      </c>
      <c r="E13" s="52">
        <v>14.06</v>
      </c>
      <c r="F13" s="52">
        <v>11.520000000000001</v>
      </c>
      <c r="G13" s="52">
        <v>19.466000000000001</v>
      </c>
      <c r="H13" s="52">
        <v>23.439</v>
      </c>
      <c r="I13" s="52">
        <v>16.611000000000001</v>
      </c>
      <c r="J13" s="52">
        <v>4.9719999999999995</v>
      </c>
      <c r="K13" s="52">
        <v>3.4849999999999999</v>
      </c>
      <c r="L13" s="52">
        <v>1.196</v>
      </c>
      <c r="M13" s="52">
        <v>0.27</v>
      </c>
      <c r="N13" s="52">
        <v>1.0999999999999999E-2</v>
      </c>
      <c r="O13" s="52">
        <v>0.67100000000000004</v>
      </c>
      <c r="P13" s="52">
        <v>0.61599999999999999</v>
      </c>
      <c r="Q13" s="52">
        <v>1.8839999999999999</v>
      </c>
      <c r="R13" s="52">
        <v>2.1920000000000002</v>
      </c>
      <c r="S13" s="52">
        <v>2.2770000000000001</v>
      </c>
      <c r="T13" s="52">
        <v>5.6669999999999998</v>
      </c>
      <c r="U13" s="52">
        <v>1.835</v>
      </c>
      <c r="V13" s="52">
        <v>1.8580000000000001</v>
      </c>
      <c r="W13" s="52">
        <v>2.6630000000000003</v>
      </c>
      <c r="X13" s="52">
        <v>1.883</v>
      </c>
      <c r="Y13" s="52">
        <v>1.476</v>
      </c>
      <c r="Z13" s="53"/>
      <c r="AA13" s="54">
        <f>SUM(B13:Z13)</f>
        <v>159.49900000000002</v>
      </c>
    </row>
    <row r="14" spans="1:27" ht="30" customHeight="1" thickBot="1" x14ac:dyDescent="0.25">
      <c r="A14" s="55" t="s">
        <v>10</v>
      </c>
      <c r="B14" s="56">
        <f>IF(LEN(B$2)&gt;0,SUM(B10:B13),"")</f>
        <v>12.781000000000002</v>
      </c>
      <c r="C14" s="57">
        <f t="shared" ref="C14:Z14" si="0">IF(LEN(C$2)&gt;0,SUM(C10:C13),"")</f>
        <v>12.672999999999996</v>
      </c>
      <c r="D14" s="57">
        <f t="shared" si="0"/>
        <v>15.993</v>
      </c>
      <c r="E14" s="57">
        <f t="shared" si="0"/>
        <v>14.06</v>
      </c>
      <c r="F14" s="57">
        <f t="shared" si="0"/>
        <v>11.520000000000001</v>
      </c>
      <c r="G14" s="57">
        <f t="shared" si="0"/>
        <v>19.466000000000001</v>
      </c>
      <c r="H14" s="57">
        <f t="shared" si="0"/>
        <v>23.439</v>
      </c>
      <c r="I14" s="57">
        <f t="shared" si="0"/>
        <v>16.611000000000001</v>
      </c>
      <c r="J14" s="57">
        <f t="shared" si="0"/>
        <v>4.9719999999999995</v>
      </c>
      <c r="K14" s="57">
        <f t="shared" si="0"/>
        <v>3.4849999999999999</v>
      </c>
      <c r="L14" s="57">
        <f t="shared" si="0"/>
        <v>1.196</v>
      </c>
      <c r="M14" s="57">
        <f t="shared" si="0"/>
        <v>0.27</v>
      </c>
      <c r="N14" s="57">
        <f t="shared" si="0"/>
        <v>1.0999999999999999E-2</v>
      </c>
      <c r="O14" s="57">
        <f t="shared" si="0"/>
        <v>0.67100000000000004</v>
      </c>
      <c r="P14" s="57">
        <f t="shared" si="0"/>
        <v>0.61599999999999999</v>
      </c>
      <c r="Q14" s="57">
        <f t="shared" si="0"/>
        <v>1.8839999999999999</v>
      </c>
      <c r="R14" s="57">
        <f t="shared" si="0"/>
        <v>2.1920000000000002</v>
      </c>
      <c r="S14" s="57">
        <f t="shared" si="0"/>
        <v>2.2770000000000001</v>
      </c>
      <c r="T14" s="57">
        <f t="shared" si="0"/>
        <v>5.6669999999999998</v>
      </c>
      <c r="U14" s="57">
        <f t="shared" si="0"/>
        <v>1.835</v>
      </c>
      <c r="V14" s="57">
        <f t="shared" si="0"/>
        <v>1.8580000000000001</v>
      </c>
      <c r="W14" s="57">
        <f t="shared" si="0"/>
        <v>2.6630000000000003</v>
      </c>
      <c r="X14" s="57">
        <f t="shared" si="0"/>
        <v>1.883</v>
      </c>
      <c r="Y14" s="57">
        <f t="shared" si="0"/>
        <v>1.476</v>
      </c>
      <c r="Z14" s="58" t="str">
        <f t="shared" si="0"/>
        <v/>
      </c>
      <c r="AA14" s="59">
        <f>SUM(AA9:AA13)</f>
        <v>159.49900000000002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>
        <v>3.98</v>
      </c>
      <c r="K17" s="67">
        <v>3.98</v>
      </c>
      <c r="L17" s="67">
        <v>3.98</v>
      </c>
      <c r="M17" s="67">
        <v>3.98</v>
      </c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15.92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6.1379999999999999</v>
      </c>
      <c r="C19" s="76">
        <v>5.4290000000000003</v>
      </c>
      <c r="D19" s="76">
        <v>5.4619999999999997</v>
      </c>
      <c r="E19" s="76">
        <v>5.3840000000000003</v>
      </c>
      <c r="F19" s="76">
        <v>5.3759999999999994</v>
      </c>
      <c r="G19" s="76">
        <v>5.2809999999999997</v>
      </c>
      <c r="H19" s="76">
        <v>6.5949999999999998</v>
      </c>
      <c r="I19" s="76">
        <v>5.9550000000000001</v>
      </c>
      <c r="J19" s="76">
        <v>7.3580000000000005</v>
      </c>
      <c r="K19" s="76">
        <v>8.1639999999999997</v>
      </c>
      <c r="L19" s="76">
        <v>7.9720000000000013</v>
      </c>
      <c r="M19" s="76">
        <v>14.494999999999999</v>
      </c>
      <c r="N19" s="76">
        <v>15.808000000000002</v>
      </c>
      <c r="O19" s="76">
        <v>12.739000000000001</v>
      </c>
      <c r="P19" s="76">
        <v>12.252000000000001</v>
      </c>
      <c r="Q19" s="76">
        <v>10.898999999999999</v>
      </c>
      <c r="R19" s="76">
        <v>12.064999999999998</v>
      </c>
      <c r="S19" s="76">
        <v>12.066999999999998</v>
      </c>
      <c r="T19" s="76">
        <v>10.646000000000001</v>
      </c>
      <c r="U19" s="76">
        <v>9.8620000000000001</v>
      </c>
      <c r="V19" s="76">
        <v>10.002000000000001</v>
      </c>
      <c r="W19" s="76">
        <v>9.9670000000000005</v>
      </c>
      <c r="X19" s="76">
        <v>10.057</v>
      </c>
      <c r="Y19" s="76">
        <v>9.879999999999999</v>
      </c>
      <c r="Z19" s="73"/>
      <c r="AA19" s="74">
        <f>SUM(B19:Z19)</f>
        <v>219.85300000000004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6.1379999999999999</v>
      </c>
      <c r="C22" s="83">
        <f t="shared" si="1"/>
        <v>5.4290000000000003</v>
      </c>
      <c r="D22" s="83">
        <f t="shared" si="1"/>
        <v>5.4619999999999997</v>
      </c>
      <c r="E22" s="83">
        <f t="shared" si="1"/>
        <v>5.3840000000000003</v>
      </c>
      <c r="F22" s="83">
        <f t="shared" si="1"/>
        <v>5.3759999999999994</v>
      </c>
      <c r="G22" s="83">
        <f t="shared" si="1"/>
        <v>5.2809999999999997</v>
      </c>
      <c r="H22" s="83">
        <f t="shared" si="1"/>
        <v>6.5949999999999998</v>
      </c>
      <c r="I22" s="83">
        <f t="shared" si="1"/>
        <v>5.9550000000000001</v>
      </c>
      <c r="J22" s="83">
        <f t="shared" si="1"/>
        <v>11.338000000000001</v>
      </c>
      <c r="K22" s="83">
        <f t="shared" si="1"/>
        <v>12.144</v>
      </c>
      <c r="L22" s="83">
        <f t="shared" si="1"/>
        <v>11.952000000000002</v>
      </c>
      <c r="M22" s="83">
        <f t="shared" si="1"/>
        <v>18.474999999999998</v>
      </c>
      <c r="N22" s="83">
        <f t="shared" si="1"/>
        <v>15.808000000000002</v>
      </c>
      <c r="O22" s="83">
        <f t="shared" si="1"/>
        <v>12.739000000000001</v>
      </c>
      <c r="P22" s="83">
        <f t="shared" si="1"/>
        <v>12.252000000000001</v>
      </c>
      <c r="Q22" s="83">
        <f t="shared" si="1"/>
        <v>10.898999999999999</v>
      </c>
      <c r="R22" s="83">
        <f t="shared" si="1"/>
        <v>12.064999999999998</v>
      </c>
      <c r="S22" s="83">
        <f t="shared" si="1"/>
        <v>12.066999999999998</v>
      </c>
      <c r="T22" s="83">
        <f t="shared" si="1"/>
        <v>10.646000000000001</v>
      </c>
      <c r="U22" s="83">
        <f t="shared" si="1"/>
        <v>9.8620000000000001</v>
      </c>
      <c r="V22" s="83">
        <f t="shared" si="1"/>
        <v>10.002000000000001</v>
      </c>
      <c r="W22" s="83">
        <f t="shared" si="1"/>
        <v>9.9670000000000005</v>
      </c>
      <c r="X22" s="83">
        <f t="shared" si="1"/>
        <v>10.057</v>
      </c>
      <c r="Y22" s="83">
        <f t="shared" si="1"/>
        <v>9.879999999999999</v>
      </c>
      <c r="Z22" s="84">
        <f t="shared" si="1"/>
        <v>0</v>
      </c>
      <c r="AA22" s="85">
        <f t="shared" si="1"/>
        <v>235.77300000000002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18.919</v>
      </c>
      <c r="C26" s="72">
        <v>18.102</v>
      </c>
      <c r="D26" s="72">
        <v>21.454999999999998</v>
      </c>
      <c r="E26" s="72">
        <v>19.443999999999999</v>
      </c>
      <c r="F26" s="72">
        <v>16.896000000000001</v>
      </c>
      <c r="G26" s="72">
        <v>24.747</v>
      </c>
      <c r="H26" s="72">
        <v>30.033999999999999</v>
      </c>
      <c r="I26" s="72">
        <v>22.565999999999999</v>
      </c>
      <c r="J26" s="72">
        <v>16.309999999999999</v>
      </c>
      <c r="K26" s="72">
        <v>15.629</v>
      </c>
      <c r="L26" s="72">
        <v>13.148</v>
      </c>
      <c r="M26" s="72">
        <v>18.745000000000001</v>
      </c>
      <c r="N26" s="72">
        <v>15.819000000000001</v>
      </c>
      <c r="O26" s="72">
        <v>13.41</v>
      </c>
      <c r="P26" s="72">
        <v>12.868</v>
      </c>
      <c r="Q26" s="72">
        <v>12.782999999999999</v>
      </c>
      <c r="R26" s="72">
        <v>14.257</v>
      </c>
      <c r="S26" s="72">
        <v>14.343999999999999</v>
      </c>
      <c r="T26" s="72">
        <v>16.312999999999999</v>
      </c>
      <c r="U26" s="72">
        <v>11.696999999999999</v>
      </c>
      <c r="V26" s="72">
        <v>11.86</v>
      </c>
      <c r="W26" s="72">
        <v>12.63</v>
      </c>
      <c r="X26" s="72">
        <v>11.94</v>
      </c>
      <c r="Y26" s="72">
        <v>11.356</v>
      </c>
      <c r="Z26" s="73"/>
      <c r="AA26" s="74">
        <f>SUM(B26:Z26)</f>
        <v>395.27199999999999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18.919</v>
      </c>
      <c r="C28" s="57">
        <f t="shared" si="2"/>
        <v>18.102</v>
      </c>
      <c r="D28" s="57">
        <f t="shared" si="2"/>
        <v>21.454999999999998</v>
      </c>
      <c r="E28" s="57">
        <f t="shared" si="2"/>
        <v>19.443999999999999</v>
      </c>
      <c r="F28" s="57">
        <f t="shared" si="2"/>
        <v>16.896000000000001</v>
      </c>
      <c r="G28" s="57">
        <f t="shared" si="2"/>
        <v>24.747</v>
      </c>
      <c r="H28" s="57">
        <f t="shared" si="2"/>
        <v>30.033999999999999</v>
      </c>
      <c r="I28" s="57">
        <f t="shared" si="2"/>
        <v>22.565999999999999</v>
      </c>
      <c r="J28" s="57">
        <f t="shared" si="2"/>
        <v>16.309999999999999</v>
      </c>
      <c r="K28" s="57">
        <f t="shared" si="2"/>
        <v>15.629</v>
      </c>
      <c r="L28" s="57">
        <f t="shared" si="2"/>
        <v>13.148</v>
      </c>
      <c r="M28" s="57">
        <f t="shared" si="2"/>
        <v>18.745000000000001</v>
      </c>
      <c r="N28" s="57">
        <f t="shared" si="2"/>
        <v>15.819000000000001</v>
      </c>
      <c r="O28" s="57">
        <f t="shared" si="2"/>
        <v>13.41</v>
      </c>
      <c r="P28" s="57">
        <f t="shared" si="2"/>
        <v>12.868</v>
      </c>
      <c r="Q28" s="57">
        <f t="shared" si="2"/>
        <v>12.782999999999999</v>
      </c>
      <c r="R28" s="57">
        <f t="shared" si="2"/>
        <v>14.257</v>
      </c>
      <c r="S28" s="57">
        <f t="shared" si="2"/>
        <v>14.343999999999999</v>
      </c>
      <c r="T28" s="57">
        <f t="shared" si="2"/>
        <v>16.312999999999999</v>
      </c>
      <c r="U28" s="57">
        <f t="shared" si="2"/>
        <v>11.696999999999999</v>
      </c>
      <c r="V28" s="57">
        <f t="shared" si="2"/>
        <v>11.86</v>
      </c>
      <c r="W28" s="57">
        <f t="shared" si="2"/>
        <v>12.63</v>
      </c>
      <c r="X28" s="57">
        <f t="shared" si="2"/>
        <v>11.94</v>
      </c>
      <c r="Y28" s="57">
        <f t="shared" si="2"/>
        <v>11.356</v>
      </c>
      <c r="Z28" s="58">
        <f t="shared" si="2"/>
        <v>0</v>
      </c>
      <c r="AA28" s="59">
        <f t="shared" si="2"/>
        <v>395.27199999999999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18.919000000000004</v>
      </c>
      <c r="C47" s="83">
        <f t="shared" ref="C47:Z47" si="8">SUM(C10:C13)+C22+C36</f>
        <v>18.101999999999997</v>
      </c>
      <c r="D47" s="83">
        <f t="shared" si="8"/>
        <v>21.454999999999998</v>
      </c>
      <c r="E47" s="83">
        <f t="shared" si="8"/>
        <v>19.444000000000003</v>
      </c>
      <c r="F47" s="83">
        <f t="shared" si="8"/>
        <v>16.896000000000001</v>
      </c>
      <c r="G47" s="83">
        <f t="shared" si="8"/>
        <v>24.747</v>
      </c>
      <c r="H47" s="83">
        <f t="shared" si="8"/>
        <v>30.033999999999999</v>
      </c>
      <c r="I47" s="83">
        <f t="shared" si="8"/>
        <v>22.566000000000003</v>
      </c>
      <c r="J47" s="83">
        <f t="shared" si="8"/>
        <v>16.310000000000002</v>
      </c>
      <c r="K47" s="83">
        <f t="shared" si="8"/>
        <v>15.629</v>
      </c>
      <c r="L47" s="83">
        <f t="shared" si="8"/>
        <v>13.148000000000001</v>
      </c>
      <c r="M47" s="83">
        <f t="shared" si="8"/>
        <v>18.744999999999997</v>
      </c>
      <c r="N47" s="83">
        <f t="shared" si="8"/>
        <v>15.819000000000001</v>
      </c>
      <c r="O47" s="83">
        <f t="shared" si="8"/>
        <v>13.41</v>
      </c>
      <c r="P47" s="83">
        <f t="shared" si="8"/>
        <v>12.868</v>
      </c>
      <c r="Q47" s="83">
        <f t="shared" si="8"/>
        <v>12.782999999999999</v>
      </c>
      <c r="R47" s="83">
        <f t="shared" si="8"/>
        <v>14.256999999999998</v>
      </c>
      <c r="S47" s="83">
        <f t="shared" si="8"/>
        <v>14.343999999999998</v>
      </c>
      <c r="T47" s="83">
        <f t="shared" si="8"/>
        <v>16.313000000000002</v>
      </c>
      <c r="U47" s="83">
        <f t="shared" si="8"/>
        <v>11.696999999999999</v>
      </c>
      <c r="V47" s="83">
        <f t="shared" si="8"/>
        <v>11.860000000000001</v>
      </c>
      <c r="W47" s="83">
        <f t="shared" si="8"/>
        <v>12.63</v>
      </c>
      <c r="X47" s="83">
        <f t="shared" si="8"/>
        <v>11.940000000000001</v>
      </c>
      <c r="Y47" s="83">
        <f t="shared" si="8"/>
        <v>11.355999999999998</v>
      </c>
      <c r="Z47" s="84">
        <f t="shared" si="8"/>
        <v>0</v>
      </c>
      <c r="AA47" s="100">
        <f>SUM(B47:Z47)</f>
        <v>395.27199999999999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2021-07-21T13:05:46Z</dcterms:created>
  <dcterms:modified xsi:type="dcterms:W3CDTF">2021-07-21T13:05:46Z</dcterms:modified>
</cp:coreProperties>
</file>