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<sst xmlns="http://schemas.openxmlformats.org/spreadsheetml/2006/main" count="110" uniqueCount="49">
  <si>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20/07/2021 15:47:58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</si>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</sst>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9610200"/>
        <c:axId val="1896105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8.875</c:v>
                </c:pt>
                <c:pt idx="1">
                  <c:v>12.958</c:v>
                </c:pt>
                <c:pt idx="2">
                  <c:v>14.115</c:v>
                </c:pt>
                <c:pt idx="3">
                  <c:v>12.481</c:v>
                </c:pt>
                <c:pt idx="4">
                  <c:v>5.7069999999999999</c:v>
                </c:pt>
                <c:pt idx="5">
                  <c:v>7.444</c:v>
                </c:pt>
                <c:pt idx="6">
                  <c:v>17.288</c:v>
                </c:pt>
                <c:pt idx="7">
                  <c:v>16.509</c:v>
                </c:pt>
                <c:pt idx="8">
                  <c:v>17.847000000000001</c:v>
                </c:pt>
                <c:pt idx="9">
                  <c:v>17.071000000000002</c:v>
                </c:pt>
                <c:pt idx="10">
                  <c:v>17.368000000000002</c:v>
                </c:pt>
                <c:pt idx="11">
                  <c:v>16.368000000000002</c:v>
                </c:pt>
                <c:pt idx="12">
                  <c:v>22.574000000000002</c:v>
                </c:pt>
                <c:pt idx="13">
                  <c:v>30.214999999999996</c:v>
                </c:pt>
                <c:pt idx="14">
                  <c:v>34.318999999999996</c:v>
                </c:pt>
                <c:pt idx="15">
                  <c:v>31.783999999999992</c:v>
                </c:pt>
                <c:pt idx="16">
                  <c:v>32.416000000000004</c:v>
                </c:pt>
                <c:pt idx="17">
                  <c:v>37.365000000000002</c:v>
                </c:pt>
                <c:pt idx="18">
                  <c:v>33.534000000000006</c:v>
                </c:pt>
                <c:pt idx="19">
                  <c:v>31.394000000000002</c:v>
                </c:pt>
                <c:pt idx="20">
                  <c:v>26.108000000000001</c:v>
                </c:pt>
                <c:pt idx="21">
                  <c:v>31.446000000000002</c:v>
                </c:pt>
                <c:pt idx="22">
                  <c:v>28.557000000000002</c:v>
                </c:pt>
                <c:pt idx="23">
                  <c:v>11.706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10200"/>
        <c:axId val="1896105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85.48</c:v>
                </c:pt>
                <c:pt idx="1">
                  <c:v>77.36</c:v>
                </c:pt>
                <c:pt idx="2">
                  <c:v>75.319999999999993</c:v>
                </c:pt>
                <c:pt idx="3">
                  <c:v>69.09</c:v>
                </c:pt>
                <c:pt idx="4">
                  <c:v>73.599999999999994</c:v>
                </c:pt>
                <c:pt idx="5">
                  <c:v>74.69</c:v>
                </c:pt>
                <c:pt idx="6">
                  <c:v>83.07</c:v>
                </c:pt>
                <c:pt idx="7">
                  <c:v>96.1</c:v>
                </c:pt>
                <c:pt idx="8">
                  <c:v>99.46</c:v>
                </c:pt>
                <c:pt idx="9">
                  <c:v>94.27</c:v>
                </c:pt>
                <c:pt idx="10">
                  <c:v>83.76</c:v>
                </c:pt>
                <c:pt idx="11">
                  <c:v>86.05</c:v>
                </c:pt>
                <c:pt idx="12">
                  <c:v>86.96</c:v>
                </c:pt>
                <c:pt idx="13">
                  <c:v>79.12</c:v>
                </c:pt>
                <c:pt idx="14">
                  <c:v>72.42</c:v>
                </c:pt>
                <c:pt idx="15">
                  <c:v>77.72</c:v>
                </c:pt>
                <c:pt idx="16">
                  <c:v>75.55</c:v>
                </c:pt>
                <c:pt idx="17">
                  <c:v>62.19</c:v>
                </c:pt>
                <c:pt idx="18">
                  <c:v>67.08</c:v>
                </c:pt>
                <c:pt idx="19">
                  <c:v>86.17</c:v>
                </c:pt>
                <c:pt idx="20">
                  <c:v>93.68</c:v>
                </c:pt>
                <c:pt idx="21">
                  <c:v>82.84</c:v>
                </c:pt>
                <c:pt idx="22">
                  <c:v>81.06</c:v>
                </c:pt>
                <c:pt idx="23">
                  <c:v>83.77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046624"/>
        <c:axId val="284046232"/>
      </c:lineChart>
      <c:catAx>
        <c:axId val="189610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10592"/>
        <c:crosses val="autoZero"/>
        <c:auto val="1"/>
        <c:lblAlgn val="ctr"/>
        <c:lblOffset val="100"/>
        <c:noMultiLvlLbl val="0"/>
      </c:catAx>
      <c:valAx>
        <c:axId val="18961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10200"/>
        <c:crosses val="autoZero"/>
        <c:crossBetween val="between"/>
      </c:valAx>
      <c:valAx>
        <c:axId val="284046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046624"/>
        <c:crosses val="max"/>
        <c:crossBetween val="between"/>
      </c:valAx>
      <c:catAx>
        <c:axId val="284046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4046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515.44900000000007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85.078999999999994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430.37000000000012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85.48</v>
          </cell>
          <cell r="C7">
            <v>77.36</v>
          </cell>
          <cell r="D7">
            <v>75.319999999999993</v>
          </cell>
          <cell r="E7">
            <v>69.09</v>
          </cell>
          <cell r="F7">
            <v>73.599999999999994</v>
          </cell>
          <cell r="G7">
            <v>74.69</v>
          </cell>
          <cell r="H7">
            <v>83.07</v>
          </cell>
          <cell r="I7">
            <v>96.1</v>
          </cell>
          <cell r="J7">
            <v>99.46</v>
          </cell>
          <cell r="K7">
            <v>94.27</v>
          </cell>
          <cell r="L7">
            <v>83.76</v>
          </cell>
          <cell r="M7">
            <v>86.05</v>
          </cell>
          <cell r="N7">
            <v>86.96</v>
          </cell>
          <cell r="O7">
            <v>79.12</v>
          </cell>
          <cell r="P7">
            <v>72.42</v>
          </cell>
          <cell r="Q7">
            <v>77.72</v>
          </cell>
          <cell r="R7">
            <v>75.55</v>
          </cell>
          <cell r="S7">
            <v>62.19</v>
          </cell>
          <cell r="T7">
            <v>67.08</v>
          </cell>
          <cell r="U7">
            <v>86.17</v>
          </cell>
          <cell r="V7">
            <v>93.68</v>
          </cell>
          <cell r="W7">
            <v>82.84</v>
          </cell>
          <cell r="X7">
            <v>81.06</v>
          </cell>
          <cell r="Y7">
            <v>83.77</v>
          </cell>
        </row>
        <row r="64">
          <cell r="B64">
            <v>8.875</v>
          </cell>
          <cell r="C64">
            <v>12.958</v>
          </cell>
          <cell r="D64">
            <v>14.115</v>
          </cell>
          <cell r="E64">
            <v>12.480999999999998</v>
          </cell>
          <cell r="F64">
            <v>5.7069999999999999</v>
          </cell>
          <cell r="G64">
            <v>7.444</v>
          </cell>
          <cell r="H64">
            <v>17.288</v>
          </cell>
          <cell r="I64">
            <v>16.509</v>
          </cell>
          <cell r="J64">
            <v>17.847000000000001</v>
          </cell>
          <cell r="K64">
            <v>17.070999999999998</v>
          </cell>
          <cell r="L64">
            <v>17.367999999999999</v>
          </cell>
          <cell r="M64">
            <v>16.367999999999999</v>
          </cell>
          <cell r="N64">
            <v>22.573999999999998</v>
          </cell>
          <cell r="O64">
            <v>30.215</v>
          </cell>
          <cell r="P64">
            <v>34.319000000000003</v>
          </cell>
          <cell r="Q64">
            <v>31.784000000000002</v>
          </cell>
          <cell r="R64">
            <v>32.416000000000004</v>
          </cell>
          <cell r="S64">
            <v>37.365000000000002</v>
          </cell>
          <cell r="T64">
            <v>33.533999999999999</v>
          </cell>
          <cell r="U64">
            <v>31.393999999999998</v>
          </cell>
          <cell r="V64">
            <v>26.108000000000001</v>
          </cell>
          <cell r="W64">
            <v>31.446000000000002</v>
          </cell>
          <cell r="X64">
            <v>28.556999999999999</v>
          </cell>
          <cell r="Y64">
            <v>11.706</v>
          </cell>
        </row>
      </sheetData>
      <sheetData sheetId="17">
        <row r="57">
          <cell r="B57">
            <v>8.5240000000000009</v>
          </cell>
          <cell r="C57">
            <v>12.958</v>
          </cell>
          <cell r="D57">
            <v>14.115</v>
          </cell>
          <cell r="E57">
            <v>12.481</v>
          </cell>
          <cell r="F57">
            <v>5.7069999999999999</v>
          </cell>
          <cell r="G57">
            <v>7.444</v>
          </cell>
          <cell r="H57">
            <v>11.454000000000001</v>
          </cell>
          <cell r="I57">
            <v>9.4870000000000001</v>
          </cell>
          <cell r="J57">
            <v>7.7560000000000002</v>
          </cell>
          <cell r="K57">
            <v>7.8929999999999998</v>
          </cell>
          <cell r="L57">
            <v>10.37</v>
          </cell>
          <cell r="M57">
            <v>9.7430000000000003</v>
          </cell>
          <cell r="N57">
            <v>15.407999999999999</v>
          </cell>
          <cell r="O57">
            <v>25.829000000000001</v>
          </cell>
          <cell r="P57">
            <v>30.353999999999999</v>
          </cell>
          <cell r="Q57">
            <v>27.286000000000001</v>
          </cell>
          <cell r="R57">
            <v>28.049999999999997</v>
          </cell>
          <cell r="S57">
            <v>31.283000000000001</v>
          </cell>
          <cell r="T57">
            <v>31.105</v>
          </cell>
          <cell r="U57">
            <v>30.282</v>
          </cell>
          <cell r="V57">
            <v>24.988</v>
          </cell>
          <cell r="W57">
            <v>30.343</v>
          </cell>
          <cell r="X57">
            <v>27.177</v>
          </cell>
          <cell r="Y57">
            <v>10.332999999999998</v>
          </cell>
        </row>
        <row r="64">
          <cell r="B64">
            <v>0.35099999999999998</v>
          </cell>
          <cell r="H64">
            <v>5.8340000000000005</v>
          </cell>
          <cell r="I64">
            <v>7.0220000000000002</v>
          </cell>
          <cell r="J64">
            <v>10.091000000000001</v>
          </cell>
          <cell r="K64">
            <v>9.177999999999999</v>
          </cell>
          <cell r="L64">
            <v>6.9980000000000002</v>
          </cell>
          <cell r="M64">
            <v>6.625</v>
          </cell>
          <cell r="N64">
            <v>7.1660000000000004</v>
          </cell>
          <cell r="O64">
            <v>4.3860000000000001</v>
          </cell>
          <cell r="P64">
            <v>3.9649999999999999</v>
          </cell>
          <cell r="Q64">
            <v>4.4980000000000002</v>
          </cell>
          <cell r="R64">
            <v>4.3659999999999997</v>
          </cell>
          <cell r="S64">
            <v>6.0819999999999999</v>
          </cell>
          <cell r="T64">
            <v>2.4290000000000003</v>
          </cell>
          <cell r="U64">
            <v>1.1120000000000001</v>
          </cell>
          <cell r="V64">
            <v>1.1200000000000001</v>
          </cell>
          <cell r="W64">
            <v>1.103</v>
          </cell>
          <cell r="X64">
            <v>1.3800000000000001</v>
          </cell>
          <cell r="Y64">
            <v>1.373</v>
          </cell>
        </row>
      </sheetData>
      <sheetData sheetId="18">
        <row r="7">
          <cell r="B7">
            <v>85.48</v>
          </cell>
          <cell r="C7">
            <v>77.36</v>
          </cell>
          <cell r="D7">
            <v>75.319999999999993</v>
          </cell>
          <cell r="E7">
            <v>69.09</v>
          </cell>
          <cell r="F7">
            <v>73.599999999999994</v>
          </cell>
          <cell r="G7">
            <v>74.69</v>
          </cell>
          <cell r="H7">
            <v>83.07</v>
          </cell>
          <cell r="I7">
            <v>96.1</v>
          </cell>
          <cell r="J7">
            <v>99.46</v>
          </cell>
          <cell r="K7">
            <v>94.27</v>
          </cell>
          <cell r="L7">
            <v>83.76</v>
          </cell>
          <cell r="M7">
            <v>86.05</v>
          </cell>
          <cell r="N7">
            <v>86.96</v>
          </cell>
          <cell r="O7">
            <v>79.12</v>
          </cell>
          <cell r="P7">
            <v>72.42</v>
          </cell>
          <cell r="Q7">
            <v>77.72</v>
          </cell>
          <cell r="R7">
            <v>75.55</v>
          </cell>
          <cell r="S7">
            <v>62.19</v>
          </cell>
          <cell r="T7">
            <v>67.08</v>
          </cell>
          <cell r="U7">
            <v>86.17</v>
          </cell>
          <cell r="V7">
            <v>93.68</v>
          </cell>
          <cell r="W7">
            <v>82.84</v>
          </cell>
          <cell r="X7">
            <v>81.06</v>
          </cell>
          <cell r="Y7">
            <v>83.77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44399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864.77300000000002</v>
          </cell>
          <cell r="J12">
            <v>864.77300000000002</v>
          </cell>
          <cell r="K12">
            <v>863.274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260.58679999999998</v>
          </cell>
          <cell r="J27">
            <v>260.58699999999999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8.875</v>
      </c>
      <c r="C4" s="18">
        <v>12.958</v>
      </c>
      <c r="D4" s="18">
        <v>14.115</v>
      </c>
      <c r="E4" s="18">
        <v>12.480999999999998</v>
      </c>
      <c r="F4" s="18">
        <v>5.7069999999999999</v>
      </c>
      <c r="G4" s="18">
        <v>7.444</v>
      </c>
      <c r="H4" s="18">
        <v>17.288</v>
      </c>
      <c r="I4" s="18">
        <v>16.509</v>
      </c>
      <c r="J4" s="18">
        <v>17.847000000000001</v>
      </c>
      <c r="K4" s="18">
        <v>17.070999999999998</v>
      </c>
      <c r="L4" s="18">
        <v>17.367999999999999</v>
      </c>
      <c r="M4" s="18">
        <v>16.367999999999999</v>
      </c>
      <c r="N4" s="18">
        <v>22.573999999999998</v>
      </c>
      <c r="O4" s="18">
        <v>30.215</v>
      </c>
      <c r="P4" s="18">
        <v>34.319000000000003</v>
      </c>
      <c r="Q4" s="18">
        <v>31.784000000000002</v>
      </c>
      <c r="R4" s="18">
        <v>32.416000000000004</v>
      </c>
      <c r="S4" s="18">
        <v>37.365000000000002</v>
      </c>
      <c r="T4" s="18">
        <v>33.533999999999999</v>
      </c>
      <c r="U4" s="18">
        <v>31.393999999999998</v>
      </c>
      <c r="V4" s="18">
        <v>26.108000000000001</v>
      </c>
      <c r="W4" s="18">
        <v>31.446000000000002</v>
      </c>
      <c r="X4" s="18">
        <v>28.556999999999999</v>
      </c>
      <c r="Y4" s="18">
        <v>11.706</v>
      </c>
      <c r="Z4" s="19"/>
      <c r="AA4" s="20">
        <f>SUM(B4:Z4)</f>
        <v>515.44900000000007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85.48</v>
      </c>
      <c r="C7" s="28">
        <v>77.36</v>
      </c>
      <c r="D7" s="28">
        <v>75.319999999999993</v>
      </c>
      <c r="E7" s="28">
        <v>69.09</v>
      </c>
      <c r="F7" s="28">
        <v>73.599999999999994</v>
      </c>
      <c r="G7" s="28">
        <v>74.69</v>
      </c>
      <c r="H7" s="28">
        <v>83.07</v>
      </c>
      <c r="I7" s="28">
        <v>96.1</v>
      </c>
      <c r="J7" s="28">
        <v>99.46</v>
      </c>
      <c r="K7" s="28">
        <v>94.27</v>
      </c>
      <c r="L7" s="28">
        <v>83.76</v>
      </c>
      <c r="M7" s="28">
        <v>86.05</v>
      </c>
      <c r="N7" s="28">
        <v>86.96</v>
      </c>
      <c r="O7" s="28">
        <v>79.12</v>
      </c>
      <c r="P7" s="28">
        <v>72.42</v>
      </c>
      <c r="Q7" s="28">
        <v>77.72</v>
      </c>
      <c r="R7" s="28">
        <v>75.55</v>
      </c>
      <c r="S7" s="28">
        <v>62.19</v>
      </c>
      <c r="T7" s="28">
        <v>67.08</v>
      </c>
      <c r="U7" s="28">
        <v>86.17</v>
      </c>
      <c r="V7" s="28">
        <v>93.68</v>
      </c>
      <c r="W7" s="28">
        <v>82.84</v>
      </c>
      <c r="X7" s="28">
        <v>81.06</v>
      </c>
      <c r="Y7" s="28">
        <v>83.77</v>
      </c>
      <c r="Z7" s="29"/>
      <c r="AA7" s="30">
        <f>IF(SUM(GR_MAINLAND_MCP_SUM_SELL)&lt;&gt;0,AVERAGEIF(GR_MAINLAND_MCP_SUM_SELL,"&lt;&gt;"""),"")</f>
        <v>81.117083333333326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8.875</v>
      </c>
      <c r="C19" s="76">
        <v>12.958</v>
      </c>
      <c r="D19" s="76">
        <v>14.115</v>
      </c>
      <c r="E19" s="76">
        <v>12.480999999999998</v>
      </c>
      <c r="F19" s="76">
        <v>5.7069999999999999</v>
      </c>
      <c r="G19" s="76">
        <v>7.444</v>
      </c>
      <c r="H19" s="76">
        <v>17.288</v>
      </c>
      <c r="I19" s="76">
        <v>16.509</v>
      </c>
      <c r="J19" s="76">
        <v>17.847000000000001</v>
      </c>
      <c r="K19" s="76">
        <v>17.070999999999998</v>
      </c>
      <c r="L19" s="76">
        <v>17.367999999999999</v>
      </c>
      <c r="M19" s="76">
        <v>16.367999999999999</v>
      </c>
      <c r="N19" s="76">
        <v>22.573999999999998</v>
      </c>
      <c r="O19" s="76">
        <v>30.215</v>
      </c>
      <c r="P19" s="76">
        <v>34.319000000000003</v>
      </c>
      <c r="Q19" s="76">
        <v>31.784000000000002</v>
      </c>
      <c r="R19" s="76">
        <v>32.416000000000004</v>
      </c>
      <c r="S19" s="76">
        <v>37.365000000000002</v>
      </c>
      <c r="T19" s="76">
        <v>33.533999999999999</v>
      </c>
      <c r="U19" s="76">
        <v>31.393999999999998</v>
      </c>
      <c r="V19" s="76">
        <v>26.108000000000001</v>
      </c>
      <c r="W19" s="76">
        <v>31.446000000000002</v>
      </c>
      <c r="X19" s="76">
        <v>28.556999999999999</v>
      </c>
      <c r="Y19" s="76">
        <v>11.706</v>
      </c>
      <c r="Z19" s="73"/>
      <c r="AA19" s="74">
        <f>SUM(B19:Z19)</f>
        <v>515.44900000000007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8.875</v>
      </c>
      <c r="C22" s="83">
        <f t="shared" ref="C22:Z22" si="1">IF(LEN(C$2)&gt;0,SUM(C17:C21),"")</f>
        <v>12.958</v>
      </c>
      <c r="D22" s="83">
        <f t="shared" si="1"/>
        <v>14.115</v>
      </c>
      <c r="E22" s="83">
        <f t="shared" si="1"/>
        <v>12.480999999999998</v>
      </c>
      <c r="F22" s="83">
        <f t="shared" si="1"/>
        <v>5.7069999999999999</v>
      </c>
      <c r="G22" s="83">
        <f t="shared" si="1"/>
        <v>7.444</v>
      </c>
      <c r="H22" s="83">
        <f t="shared" si="1"/>
        <v>17.288</v>
      </c>
      <c r="I22" s="83">
        <f t="shared" si="1"/>
        <v>16.509</v>
      </c>
      <c r="J22" s="83">
        <f t="shared" si="1"/>
        <v>17.847000000000001</v>
      </c>
      <c r="K22" s="83">
        <f t="shared" si="1"/>
        <v>17.070999999999998</v>
      </c>
      <c r="L22" s="83">
        <f t="shared" si="1"/>
        <v>17.367999999999999</v>
      </c>
      <c r="M22" s="83">
        <f t="shared" si="1"/>
        <v>16.367999999999999</v>
      </c>
      <c r="N22" s="83">
        <f t="shared" si="1"/>
        <v>22.573999999999998</v>
      </c>
      <c r="O22" s="83">
        <f t="shared" si="1"/>
        <v>30.215</v>
      </c>
      <c r="P22" s="83">
        <f t="shared" si="1"/>
        <v>34.319000000000003</v>
      </c>
      <c r="Q22" s="83">
        <f t="shared" si="1"/>
        <v>31.784000000000002</v>
      </c>
      <c r="R22" s="83">
        <f t="shared" si="1"/>
        <v>32.416000000000004</v>
      </c>
      <c r="S22" s="83">
        <f t="shared" si="1"/>
        <v>37.365000000000002</v>
      </c>
      <c r="T22" s="83">
        <f t="shared" si="1"/>
        <v>33.533999999999999</v>
      </c>
      <c r="U22" s="83">
        <f t="shared" si="1"/>
        <v>31.393999999999998</v>
      </c>
      <c r="V22" s="83">
        <f t="shared" si="1"/>
        <v>26.108000000000001</v>
      </c>
      <c r="W22" s="83">
        <f t="shared" si="1"/>
        <v>31.446000000000002</v>
      </c>
      <c r="X22" s="83">
        <f t="shared" si="1"/>
        <v>28.556999999999999</v>
      </c>
      <c r="Y22" s="83">
        <f t="shared" si="1"/>
        <v>11.706</v>
      </c>
      <c r="Z22" s="84" t="str">
        <f t="shared" si="1"/>
        <v/>
      </c>
      <c r="AA22" s="85">
        <f>SUM(AA17:AA21)</f>
        <v>515.44900000000007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8.875</v>
      </c>
      <c r="C26" s="72">
        <v>12.958</v>
      </c>
      <c r="D26" s="72">
        <v>14.115</v>
      </c>
      <c r="E26" s="72">
        <v>12.481</v>
      </c>
      <c r="F26" s="72">
        <v>5.7069999999999999</v>
      </c>
      <c r="G26" s="72">
        <v>7.444</v>
      </c>
      <c r="H26" s="72">
        <v>17.288</v>
      </c>
      <c r="I26" s="72">
        <v>16.509</v>
      </c>
      <c r="J26" s="72">
        <v>17.847000000000001</v>
      </c>
      <c r="K26" s="72">
        <v>17.071000000000002</v>
      </c>
      <c r="L26" s="72">
        <v>17.367999999999999</v>
      </c>
      <c r="M26" s="72">
        <v>16.367999999999999</v>
      </c>
      <c r="N26" s="72">
        <v>22.574000000000002</v>
      </c>
      <c r="O26" s="72">
        <v>30.215</v>
      </c>
      <c r="P26" s="72">
        <v>34.319000000000003</v>
      </c>
      <c r="Q26" s="72">
        <v>31.783999999999999</v>
      </c>
      <c r="R26" s="72">
        <v>32.415999999999997</v>
      </c>
      <c r="S26" s="72">
        <v>37.365000000000002</v>
      </c>
      <c r="T26" s="72">
        <v>33.533999999999999</v>
      </c>
      <c r="U26" s="72">
        <v>31.393999999999998</v>
      </c>
      <c r="V26" s="72">
        <v>26.108000000000001</v>
      </c>
      <c r="W26" s="72">
        <v>31.446000000000002</v>
      </c>
      <c r="X26" s="72">
        <v>28.556999999999999</v>
      </c>
      <c r="Y26" s="72">
        <v>11.706</v>
      </c>
      <c r="Z26" s="73"/>
      <c r="AA26" s="74">
        <f>SUM(B26:Z26)</f>
        <v>515.44900000000007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8.875</v>
      </c>
      <c r="C28" s="57">
        <f t="shared" ref="C28:Z28" si="2">IF(LEN(C$2)&gt;0,SUM(C25:C27),"")</f>
        <v>12.958</v>
      </c>
      <c r="D28" s="57">
        <f t="shared" si="2"/>
        <v>14.115</v>
      </c>
      <c r="E28" s="57">
        <f t="shared" si="2"/>
        <v>12.481</v>
      </c>
      <c r="F28" s="57">
        <f t="shared" si="2"/>
        <v>5.7069999999999999</v>
      </c>
      <c r="G28" s="57">
        <f t="shared" si="2"/>
        <v>7.444</v>
      </c>
      <c r="H28" s="57">
        <f t="shared" si="2"/>
        <v>17.288</v>
      </c>
      <c r="I28" s="57">
        <f t="shared" si="2"/>
        <v>16.509</v>
      </c>
      <c r="J28" s="57">
        <f t="shared" si="2"/>
        <v>17.847000000000001</v>
      </c>
      <c r="K28" s="57">
        <f t="shared" si="2"/>
        <v>17.071000000000002</v>
      </c>
      <c r="L28" s="57">
        <f t="shared" si="2"/>
        <v>17.367999999999999</v>
      </c>
      <c r="M28" s="57">
        <f t="shared" si="2"/>
        <v>16.367999999999999</v>
      </c>
      <c r="N28" s="57">
        <f t="shared" si="2"/>
        <v>22.574000000000002</v>
      </c>
      <c r="O28" s="57">
        <f t="shared" si="2"/>
        <v>30.215</v>
      </c>
      <c r="P28" s="57">
        <f t="shared" si="2"/>
        <v>34.319000000000003</v>
      </c>
      <c r="Q28" s="57">
        <f t="shared" si="2"/>
        <v>31.783999999999999</v>
      </c>
      <c r="R28" s="57">
        <f t="shared" si="2"/>
        <v>32.415999999999997</v>
      </c>
      <c r="S28" s="57">
        <f t="shared" si="2"/>
        <v>37.365000000000002</v>
      </c>
      <c r="T28" s="57">
        <f t="shared" si="2"/>
        <v>33.533999999999999</v>
      </c>
      <c r="U28" s="57">
        <f t="shared" si="2"/>
        <v>31.393999999999998</v>
      </c>
      <c r="V28" s="57">
        <f t="shared" si="2"/>
        <v>26.108000000000001</v>
      </c>
      <c r="W28" s="57">
        <f t="shared" si="2"/>
        <v>31.446000000000002</v>
      </c>
      <c r="X28" s="57">
        <f t="shared" si="2"/>
        <v>28.556999999999999</v>
      </c>
      <c r="Y28" s="57">
        <f t="shared" si="2"/>
        <v>11.706</v>
      </c>
      <c r="Z28" s="58" t="str">
        <f t="shared" si="2"/>
        <v/>
      </c>
      <c r="AA28" s="59">
        <f>SUM(AA25:AA27)</f>
        <v>515.44900000000007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8.875</v>
      </c>
      <c r="C47" s="83">
        <f t="shared" ref="C47:Z47" si="8">IF(LEN(C$2)&gt;0,C14+C22+C36,"")</f>
        <v>12.958</v>
      </c>
      <c r="D47" s="83">
        <f t="shared" si="8"/>
        <v>14.115</v>
      </c>
      <c r="E47" s="83">
        <f t="shared" si="8"/>
        <v>12.480999999999998</v>
      </c>
      <c r="F47" s="83">
        <f t="shared" si="8"/>
        <v>5.7069999999999999</v>
      </c>
      <c r="G47" s="83">
        <f t="shared" si="8"/>
        <v>7.444</v>
      </c>
      <c r="H47" s="83">
        <f t="shared" si="8"/>
        <v>17.288</v>
      </c>
      <c r="I47" s="83">
        <f t="shared" si="8"/>
        <v>16.509</v>
      </c>
      <c r="J47" s="83">
        <f t="shared" si="8"/>
        <v>17.847000000000001</v>
      </c>
      <c r="K47" s="83">
        <f t="shared" si="8"/>
        <v>17.070999999999998</v>
      </c>
      <c r="L47" s="83">
        <f t="shared" si="8"/>
        <v>17.367999999999999</v>
      </c>
      <c r="M47" s="83">
        <f t="shared" si="8"/>
        <v>16.367999999999999</v>
      </c>
      <c r="N47" s="83">
        <f t="shared" si="8"/>
        <v>22.573999999999998</v>
      </c>
      <c r="O47" s="83">
        <f t="shared" si="8"/>
        <v>30.215</v>
      </c>
      <c r="P47" s="83">
        <f t="shared" si="8"/>
        <v>34.319000000000003</v>
      </c>
      <c r="Q47" s="83">
        <f t="shared" si="8"/>
        <v>31.784000000000002</v>
      </c>
      <c r="R47" s="83">
        <f t="shared" si="8"/>
        <v>32.416000000000004</v>
      </c>
      <c r="S47" s="83">
        <f t="shared" si="8"/>
        <v>37.365000000000002</v>
      </c>
      <c r="T47" s="83">
        <f t="shared" si="8"/>
        <v>33.533999999999999</v>
      </c>
      <c r="U47" s="83">
        <f t="shared" si="8"/>
        <v>31.393999999999998</v>
      </c>
      <c r="V47" s="83">
        <f t="shared" si="8"/>
        <v>26.108000000000001</v>
      </c>
      <c r="W47" s="83">
        <f t="shared" si="8"/>
        <v>31.446000000000002</v>
      </c>
      <c r="X47" s="83">
        <f t="shared" si="8"/>
        <v>28.556999999999999</v>
      </c>
      <c r="Y47" s="83">
        <f t="shared" si="8"/>
        <v>11.706</v>
      </c>
      <c r="Z47" s="84" t="str">
        <f t="shared" si="8"/>
        <v/>
      </c>
      <c r="AA47" s="100">
        <f>SUM(B47:Z47)</f>
        <v>515.44900000000007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8.875</v>
      </c>
      <c r="C4" s="18">
        <v>12.958</v>
      </c>
      <c r="D4" s="18">
        <v>14.115</v>
      </c>
      <c r="E4" s="18">
        <v>12.481</v>
      </c>
      <c r="F4" s="18">
        <v>5.7069999999999999</v>
      </c>
      <c r="G4" s="18">
        <v>7.444</v>
      </c>
      <c r="H4" s="18">
        <v>17.288</v>
      </c>
      <c r="I4" s="18">
        <v>16.509</v>
      </c>
      <c r="J4" s="18">
        <v>17.847000000000001</v>
      </c>
      <c r="K4" s="18">
        <v>17.071000000000002</v>
      </c>
      <c r="L4" s="18">
        <v>17.368000000000002</v>
      </c>
      <c r="M4" s="18">
        <v>16.368000000000002</v>
      </c>
      <c r="N4" s="18">
        <v>22.574000000000002</v>
      </c>
      <c r="O4" s="18">
        <v>30.214999999999996</v>
      </c>
      <c r="P4" s="18">
        <v>34.318999999999996</v>
      </c>
      <c r="Q4" s="18">
        <v>31.783999999999992</v>
      </c>
      <c r="R4" s="18">
        <v>32.416000000000004</v>
      </c>
      <c r="S4" s="18">
        <v>37.365000000000002</v>
      </c>
      <c r="T4" s="18">
        <v>33.534000000000006</v>
      </c>
      <c r="U4" s="18">
        <v>31.394000000000002</v>
      </c>
      <c r="V4" s="18">
        <v>26.108000000000001</v>
      </c>
      <c r="W4" s="18">
        <v>31.446000000000002</v>
      </c>
      <c r="X4" s="18">
        <v>28.557000000000002</v>
      </c>
      <c r="Y4" s="18">
        <v>11.706</v>
      </c>
      <c r="Z4" s="19"/>
      <c r="AA4" s="20">
        <f>SUM(B4:Z4)</f>
        <v>515.44900000000007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85.48</v>
      </c>
      <c r="C7" s="28">
        <v>77.36</v>
      </c>
      <c r="D7" s="28">
        <v>75.319999999999993</v>
      </c>
      <c r="E7" s="28">
        <v>69.09</v>
      </c>
      <c r="F7" s="28">
        <v>73.599999999999994</v>
      </c>
      <c r="G7" s="28">
        <v>74.69</v>
      </c>
      <c r="H7" s="28">
        <v>83.07</v>
      </c>
      <c r="I7" s="28">
        <v>96.1</v>
      </c>
      <c r="J7" s="28">
        <v>99.46</v>
      </c>
      <c r="K7" s="28">
        <v>94.27</v>
      </c>
      <c r="L7" s="28">
        <v>83.76</v>
      </c>
      <c r="M7" s="28">
        <v>86.05</v>
      </c>
      <c r="N7" s="28">
        <v>86.96</v>
      </c>
      <c r="O7" s="28">
        <v>79.12</v>
      </c>
      <c r="P7" s="28">
        <v>72.42</v>
      </c>
      <c r="Q7" s="28">
        <v>77.72</v>
      </c>
      <c r="R7" s="28">
        <v>75.55</v>
      </c>
      <c r="S7" s="28">
        <v>62.19</v>
      </c>
      <c r="T7" s="28">
        <v>67.08</v>
      </c>
      <c r="U7" s="28">
        <v>86.17</v>
      </c>
      <c r="V7" s="28">
        <v>93.68</v>
      </c>
      <c r="W7" s="28">
        <v>82.84</v>
      </c>
      <c r="X7" s="28">
        <v>81.06</v>
      </c>
      <c r="Y7" s="28">
        <v>83.77</v>
      </c>
      <c r="Z7" s="29"/>
      <c r="AA7" s="30">
        <v>81.117083333333326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8.5240000000000009</v>
      </c>
      <c r="C13" s="52">
        <v>12.958</v>
      </c>
      <c r="D13" s="52">
        <v>14.115</v>
      </c>
      <c r="E13" s="52">
        <v>12.481</v>
      </c>
      <c r="F13" s="52">
        <v>5.7069999999999999</v>
      </c>
      <c r="G13" s="52">
        <v>7.444</v>
      </c>
      <c r="H13" s="52">
        <v>11.454000000000001</v>
      </c>
      <c r="I13" s="52">
        <v>9.4870000000000001</v>
      </c>
      <c r="J13" s="52">
        <v>7.7560000000000002</v>
      </c>
      <c r="K13" s="52">
        <v>7.8929999999999998</v>
      </c>
      <c r="L13" s="52">
        <v>10.37</v>
      </c>
      <c r="M13" s="52">
        <v>9.7430000000000003</v>
      </c>
      <c r="N13" s="52">
        <v>15.407999999999999</v>
      </c>
      <c r="O13" s="52">
        <v>25.829000000000001</v>
      </c>
      <c r="P13" s="52">
        <v>30.353999999999999</v>
      </c>
      <c r="Q13" s="52">
        <v>27.286000000000001</v>
      </c>
      <c r="R13" s="52">
        <v>28.049999999999997</v>
      </c>
      <c r="S13" s="52">
        <v>31.283000000000001</v>
      </c>
      <c r="T13" s="52">
        <v>31.105</v>
      </c>
      <c r="U13" s="52">
        <v>30.282</v>
      </c>
      <c r="V13" s="52">
        <v>24.988</v>
      </c>
      <c r="W13" s="52">
        <v>30.343</v>
      </c>
      <c r="X13" s="52">
        <v>27.177</v>
      </c>
      <c r="Y13" s="52">
        <v>10.332999999999998</v>
      </c>
      <c r="Z13" s="53"/>
      <c r="AA13" s="54">
        <f>SUM(B13:Z13)</f>
        <v>430.37000000000012</v>
      </c>
    </row>
    <row r="14" spans="1:27" ht="30" customHeight="1" thickBot="1" x14ac:dyDescent="0.25">
      <c r="A14" s="55" t="s">
        <v>10</v>
      </c>
      <c r="B14" s="56">
        <f>IF(LEN(B$2)&gt;0,SUM(B10:B13),"")</f>
        <v>8.5240000000000009</v>
      </c>
      <c r="C14" s="57">
        <f t="shared" ref="C14:Z14" si="0">IF(LEN(C$2)&gt;0,SUM(C10:C13),"")</f>
        <v>12.958</v>
      </c>
      <c r="D14" s="57">
        <f t="shared" si="0"/>
        <v>14.115</v>
      </c>
      <c r="E14" s="57">
        <f t="shared" si="0"/>
        <v>12.481</v>
      </c>
      <c r="F14" s="57">
        <f t="shared" si="0"/>
        <v>5.7069999999999999</v>
      </c>
      <c r="G14" s="57">
        <f t="shared" si="0"/>
        <v>7.444</v>
      </c>
      <c r="H14" s="57">
        <f t="shared" si="0"/>
        <v>11.454000000000001</v>
      </c>
      <c r="I14" s="57">
        <f t="shared" si="0"/>
        <v>9.4870000000000001</v>
      </c>
      <c r="J14" s="57">
        <f t="shared" si="0"/>
        <v>7.7560000000000002</v>
      </c>
      <c r="K14" s="57">
        <f t="shared" si="0"/>
        <v>7.8929999999999998</v>
      </c>
      <c r="L14" s="57">
        <f t="shared" si="0"/>
        <v>10.37</v>
      </c>
      <c r="M14" s="57">
        <f t="shared" si="0"/>
        <v>9.7430000000000003</v>
      </c>
      <c r="N14" s="57">
        <f t="shared" si="0"/>
        <v>15.407999999999999</v>
      </c>
      <c r="O14" s="57">
        <f t="shared" si="0"/>
        <v>25.829000000000001</v>
      </c>
      <c r="P14" s="57">
        <f t="shared" si="0"/>
        <v>30.353999999999999</v>
      </c>
      <c r="Q14" s="57">
        <f t="shared" si="0"/>
        <v>27.286000000000001</v>
      </c>
      <c r="R14" s="57">
        <f t="shared" si="0"/>
        <v>28.049999999999997</v>
      </c>
      <c r="S14" s="57">
        <f t="shared" si="0"/>
        <v>31.283000000000001</v>
      </c>
      <c r="T14" s="57">
        <f t="shared" si="0"/>
        <v>31.105</v>
      </c>
      <c r="U14" s="57">
        <f t="shared" si="0"/>
        <v>30.282</v>
      </c>
      <c r="V14" s="57">
        <f t="shared" si="0"/>
        <v>24.988</v>
      </c>
      <c r="W14" s="57">
        <f t="shared" si="0"/>
        <v>30.343</v>
      </c>
      <c r="X14" s="57">
        <f t="shared" si="0"/>
        <v>27.177</v>
      </c>
      <c r="Y14" s="57">
        <f t="shared" si="0"/>
        <v>10.332999999999998</v>
      </c>
      <c r="Z14" s="58" t="str">
        <f t="shared" si="0"/>
        <v/>
      </c>
      <c r="AA14" s="59">
        <f>SUM(AA9:AA13)</f>
        <v>430.37000000000012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0.35099999999999998</v>
      </c>
      <c r="C19" s="76"/>
      <c r="D19" s="76"/>
      <c r="E19" s="76"/>
      <c r="F19" s="76"/>
      <c r="G19" s="76"/>
      <c r="H19" s="76">
        <v>5.8340000000000005</v>
      </c>
      <c r="I19" s="76">
        <v>7.0220000000000002</v>
      </c>
      <c r="J19" s="76">
        <v>10.091000000000001</v>
      </c>
      <c r="K19" s="76">
        <v>9.177999999999999</v>
      </c>
      <c r="L19" s="76">
        <v>6.9980000000000002</v>
      </c>
      <c r="M19" s="76">
        <v>6.625</v>
      </c>
      <c r="N19" s="76">
        <v>7.1660000000000004</v>
      </c>
      <c r="O19" s="76">
        <v>4.3860000000000001</v>
      </c>
      <c r="P19" s="76">
        <v>3.9649999999999999</v>
      </c>
      <c r="Q19" s="76">
        <v>4.4980000000000002</v>
      </c>
      <c r="R19" s="76">
        <v>4.3659999999999997</v>
      </c>
      <c r="S19" s="76">
        <v>6.0819999999999999</v>
      </c>
      <c r="T19" s="76">
        <v>2.4290000000000003</v>
      </c>
      <c r="U19" s="76">
        <v>1.1120000000000001</v>
      </c>
      <c r="V19" s="76">
        <v>1.1200000000000001</v>
      </c>
      <c r="W19" s="76">
        <v>1.103</v>
      </c>
      <c r="X19" s="76">
        <v>1.3800000000000001</v>
      </c>
      <c r="Y19" s="76">
        <v>1.373</v>
      </c>
      <c r="Z19" s="73"/>
      <c r="AA19" s="74">
        <f>SUM(B19:Z19)</f>
        <v>85.078999999999994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0.35099999999999998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5.8340000000000005</v>
      </c>
      <c r="I22" s="83">
        <f t="shared" si="1"/>
        <v>7.0220000000000002</v>
      </c>
      <c r="J22" s="83">
        <f t="shared" si="1"/>
        <v>10.091000000000001</v>
      </c>
      <c r="K22" s="83">
        <f t="shared" si="1"/>
        <v>9.177999999999999</v>
      </c>
      <c r="L22" s="83">
        <f t="shared" si="1"/>
        <v>6.9980000000000002</v>
      </c>
      <c r="M22" s="83">
        <f t="shared" si="1"/>
        <v>6.625</v>
      </c>
      <c r="N22" s="83">
        <f t="shared" si="1"/>
        <v>7.1660000000000004</v>
      </c>
      <c r="O22" s="83">
        <f t="shared" si="1"/>
        <v>4.3860000000000001</v>
      </c>
      <c r="P22" s="83">
        <f t="shared" si="1"/>
        <v>3.9649999999999999</v>
      </c>
      <c r="Q22" s="83">
        <f t="shared" si="1"/>
        <v>4.4980000000000002</v>
      </c>
      <c r="R22" s="83">
        <f t="shared" si="1"/>
        <v>4.3659999999999997</v>
      </c>
      <c r="S22" s="83">
        <f t="shared" si="1"/>
        <v>6.0819999999999999</v>
      </c>
      <c r="T22" s="83">
        <f t="shared" si="1"/>
        <v>2.4290000000000003</v>
      </c>
      <c r="U22" s="83">
        <f t="shared" si="1"/>
        <v>1.1120000000000001</v>
      </c>
      <c r="V22" s="83">
        <f t="shared" si="1"/>
        <v>1.1200000000000001</v>
      </c>
      <c r="W22" s="83">
        <f t="shared" si="1"/>
        <v>1.103</v>
      </c>
      <c r="X22" s="83">
        <f t="shared" si="1"/>
        <v>1.3800000000000001</v>
      </c>
      <c r="Y22" s="83">
        <f t="shared" si="1"/>
        <v>1.373</v>
      </c>
      <c r="Z22" s="84">
        <f t="shared" si="1"/>
        <v>0</v>
      </c>
      <c r="AA22" s="85">
        <f t="shared" si="1"/>
        <v>85.078999999999994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8.875</v>
      </c>
      <c r="C26" s="72">
        <v>12.958</v>
      </c>
      <c r="D26" s="72">
        <v>14.115</v>
      </c>
      <c r="E26" s="72">
        <v>12.481</v>
      </c>
      <c r="F26" s="72">
        <v>5.7069999999999999</v>
      </c>
      <c r="G26" s="72">
        <v>7.444</v>
      </c>
      <c r="H26" s="72">
        <v>17.288</v>
      </c>
      <c r="I26" s="72">
        <v>16.509</v>
      </c>
      <c r="J26" s="72">
        <v>17.847000000000001</v>
      </c>
      <c r="K26" s="72">
        <v>17.071000000000002</v>
      </c>
      <c r="L26" s="72">
        <v>17.367999999999999</v>
      </c>
      <c r="M26" s="72">
        <v>16.367999999999999</v>
      </c>
      <c r="N26" s="72">
        <v>22.574000000000002</v>
      </c>
      <c r="O26" s="72">
        <v>30.215</v>
      </c>
      <c r="P26" s="72">
        <v>34.319000000000003</v>
      </c>
      <c r="Q26" s="72">
        <v>31.783999999999999</v>
      </c>
      <c r="R26" s="72">
        <v>32.415999999999997</v>
      </c>
      <c r="S26" s="72">
        <v>37.365000000000002</v>
      </c>
      <c r="T26" s="72">
        <v>33.533999999999999</v>
      </c>
      <c r="U26" s="72">
        <v>31.393999999999998</v>
      </c>
      <c r="V26" s="72">
        <v>26.108000000000001</v>
      </c>
      <c r="W26" s="72">
        <v>31.446000000000002</v>
      </c>
      <c r="X26" s="72">
        <v>28.556999999999999</v>
      </c>
      <c r="Y26" s="72">
        <v>11.706</v>
      </c>
      <c r="Z26" s="73"/>
      <c r="AA26" s="74">
        <f>SUM(B26:Z26)</f>
        <v>515.44900000000007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8.875</v>
      </c>
      <c r="C28" s="57">
        <f t="shared" si="2"/>
        <v>12.958</v>
      </c>
      <c r="D28" s="57">
        <f t="shared" si="2"/>
        <v>14.115</v>
      </c>
      <c r="E28" s="57">
        <f t="shared" si="2"/>
        <v>12.481</v>
      </c>
      <c r="F28" s="57">
        <f t="shared" si="2"/>
        <v>5.7069999999999999</v>
      </c>
      <c r="G28" s="57">
        <f t="shared" si="2"/>
        <v>7.444</v>
      </c>
      <c r="H28" s="57">
        <f t="shared" si="2"/>
        <v>17.288</v>
      </c>
      <c r="I28" s="57">
        <f t="shared" si="2"/>
        <v>16.509</v>
      </c>
      <c r="J28" s="57">
        <f t="shared" si="2"/>
        <v>17.847000000000001</v>
      </c>
      <c r="K28" s="57">
        <f t="shared" si="2"/>
        <v>17.071000000000002</v>
      </c>
      <c r="L28" s="57">
        <f t="shared" si="2"/>
        <v>17.367999999999999</v>
      </c>
      <c r="M28" s="57">
        <f t="shared" si="2"/>
        <v>16.367999999999999</v>
      </c>
      <c r="N28" s="57">
        <f t="shared" si="2"/>
        <v>22.574000000000002</v>
      </c>
      <c r="O28" s="57">
        <f t="shared" si="2"/>
        <v>30.215</v>
      </c>
      <c r="P28" s="57">
        <f t="shared" si="2"/>
        <v>34.319000000000003</v>
      </c>
      <c r="Q28" s="57">
        <f t="shared" si="2"/>
        <v>31.783999999999999</v>
      </c>
      <c r="R28" s="57">
        <f t="shared" si="2"/>
        <v>32.415999999999997</v>
      </c>
      <c r="S28" s="57">
        <f t="shared" si="2"/>
        <v>37.365000000000002</v>
      </c>
      <c r="T28" s="57">
        <f t="shared" si="2"/>
        <v>33.533999999999999</v>
      </c>
      <c r="U28" s="57">
        <f t="shared" si="2"/>
        <v>31.393999999999998</v>
      </c>
      <c r="V28" s="57">
        <f t="shared" si="2"/>
        <v>26.108000000000001</v>
      </c>
      <c r="W28" s="57">
        <f t="shared" si="2"/>
        <v>31.446000000000002</v>
      </c>
      <c r="X28" s="57">
        <f t="shared" si="2"/>
        <v>28.556999999999999</v>
      </c>
      <c r="Y28" s="57">
        <f t="shared" si="2"/>
        <v>11.706</v>
      </c>
      <c r="Z28" s="58">
        <f t="shared" si="2"/>
        <v>0</v>
      </c>
      <c r="AA28" s="59">
        <f t="shared" si="2"/>
        <v>515.44900000000007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8.875</v>
      </c>
      <c r="C47" s="83">
        <f t="shared" ref="C47:Z47" si="8">SUM(C10:C13)+C22+C36</f>
        <v>12.958</v>
      </c>
      <c r="D47" s="83">
        <f t="shared" si="8"/>
        <v>14.115</v>
      </c>
      <c r="E47" s="83">
        <f t="shared" si="8"/>
        <v>12.481</v>
      </c>
      <c r="F47" s="83">
        <f t="shared" si="8"/>
        <v>5.7069999999999999</v>
      </c>
      <c r="G47" s="83">
        <f t="shared" si="8"/>
        <v>7.444</v>
      </c>
      <c r="H47" s="83">
        <f t="shared" si="8"/>
        <v>17.288</v>
      </c>
      <c r="I47" s="83">
        <f t="shared" si="8"/>
        <v>16.509</v>
      </c>
      <c r="J47" s="83">
        <f t="shared" si="8"/>
        <v>17.847000000000001</v>
      </c>
      <c r="K47" s="83">
        <f t="shared" si="8"/>
        <v>17.070999999999998</v>
      </c>
      <c r="L47" s="83">
        <f t="shared" si="8"/>
        <v>17.367999999999999</v>
      </c>
      <c r="M47" s="83">
        <f t="shared" si="8"/>
        <v>16.368000000000002</v>
      </c>
      <c r="N47" s="83">
        <f t="shared" si="8"/>
        <v>22.573999999999998</v>
      </c>
      <c r="O47" s="83">
        <f t="shared" si="8"/>
        <v>30.215</v>
      </c>
      <c r="P47" s="83">
        <f t="shared" si="8"/>
        <v>34.319000000000003</v>
      </c>
      <c r="Q47" s="83">
        <f t="shared" si="8"/>
        <v>31.784000000000002</v>
      </c>
      <c r="R47" s="83">
        <f t="shared" si="8"/>
        <v>32.415999999999997</v>
      </c>
      <c r="S47" s="83">
        <f t="shared" si="8"/>
        <v>37.365000000000002</v>
      </c>
      <c r="T47" s="83">
        <f t="shared" si="8"/>
        <v>33.533999999999999</v>
      </c>
      <c r="U47" s="83">
        <f t="shared" si="8"/>
        <v>31.393999999999998</v>
      </c>
      <c r="V47" s="83">
        <f t="shared" si="8"/>
        <v>26.108000000000001</v>
      </c>
      <c r="W47" s="83">
        <f t="shared" si="8"/>
        <v>31.446000000000002</v>
      </c>
      <c r="X47" s="83">
        <f t="shared" si="8"/>
        <v>28.556999999999999</v>
      </c>
      <c r="Y47" s="83">
        <f t="shared" si="8"/>
        <v>11.705999999999998</v>
      </c>
      <c r="Z47" s="84">
        <f t="shared" si="8"/>
        <v>0</v>
      </c>
      <c r="AA47" s="100">
        <f>SUM(B47:Z47)</f>
        <v>515.44900000000007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2021-07-20T12:47:58Z</dcterms:created>
  <dcterms:modified xsi:type="dcterms:W3CDTF">2021-07-20T12:47:58Z</dcterms:modified>
</cp:coreProperties>
</file>