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<sst xmlns="http://schemas.openxmlformats.org/spreadsheetml/2006/main" count="110" uniqueCount="49">
  <si>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19/07/2021 16:00:32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</si>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</sst>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1.9430000000000001</c:v>
                </c:pt>
                <c:pt idx="1">
                  <c:v>107</c:v>
                </c:pt>
                <c:pt idx="5">
                  <c:v>104.857</c:v>
                </c:pt>
                <c:pt idx="6">
                  <c:v>18.917999999999999</c:v>
                </c:pt>
                <c:pt idx="7">
                  <c:v>26.058999999999997</c:v>
                </c:pt>
                <c:pt idx="8">
                  <c:v>29.395</c:v>
                </c:pt>
                <c:pt idx="9">
                  <c:v>18.091000000000001</c:v>
                </c:pt>
                <c:pt idx="12">
                  <c:v>5.1980000000000004</c:v>
                </c:pt>
                <c:pt idx="15">
                  <c:v>3.2229999999999999</c:v>
                </c:pt>
                <c:pt idx="16">
                  <c:v>6.95</c:v>
                </c:pt>
                <c:pt idx="17">
                  <c:v>7.5369999999999999</c:v>
                </c:pt>
                <c:pt idx="18">
                  <c:v>4</c:v>
                </c:pt>
                <c:pt idx="19">
                  <c:v>2.5369999999999999</c:v>
                </c:pt>
                <c:pt idx="20">
                  <c:v>0.69</c:v>
                </c:pt>
                <c:pt idx="21">
                  <c:v>6.9610000000000003</c:v>
                </c:pt>
                <c:pt idx="22">
                  <c:v>8.6769999999999996</c:v>
                </c:pt>
                <c:pt idx="23">
                  <c:v>12.532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8.245000000000001</c:v>
                </c:pt>
                <c:pt idx="1">
                  <c:v>8.98</c:v>
                </c:pt>
                <c:pt idx="2">
                  <c:v>7.6520000000000001</c:v>
                </c:pt>
                <c:pt idx="3">
                  <c:v>5.6310000000000002</c:v>
                </c:pt>
                <c:pt idx="4">
                  <c:v>6.4260000000000002</c:v>
                </c:pt>
                <c:pt idx="5">
                  <c:v>0.09</c:v>
                </c:pt>
                <c:pt idx="6">
                  <c:v>0.187</c:v>
                </c:pt>
                <c:pt idx="7">
                  <c:v>1.7749999999999999</c:v>
                </c:pt>
                <c:pt idx="10">
                  <c:v>18.199000000000002</c:v>
                </c:pt>
                <c:pt idx="11">
                  <c:v>23.004999999999999</c:v>
                </c:pt>
                <c:pt idx="12">
                  <c:v>17.492999999999999</c:v>
                </c:pt>
                <c:pt idx="13">
                  <c:v>23.03</c:v>
                </c:pt>
                <c:pt idx="14">
                  <c:v>19.835000000000001</c:v>
                </c:pt>
                <c:pt idx="15">
                  <c:v>20</c:v>
                </c:pt>
                <c:pt idx="16">
                  <c:v>7</c:v>
                </c:pt>
                <c:pt idx="17">
                  <c:v>2.036</c:v>
                </c:pt>
                <c:pt idx="18">
                  <c:v>1.1120000000000001</c:v>
                </c:pt>
                <c:pt idx="19">
                  <c:v>3.4740000000000002</c:v>
                </c:pt>
                <c:pt idx="20">
                  <c:v>4.0169999999999995</c:v>
                </c:pt>
                <c:pt idx="21">
                  <c:v>1.0129999999999999</c:v>
                </c:pt>
                <c:pt idx="22">
                  <c:v>1.8939999999999999</c:v>
                </c:pt>
                <c:pt idx="23">
                  <c:v>5.7409999999999997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1472608"/>
        <c:axId val="281473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11.825000000000001</c:v>
                </c:pt>
                <c:pt idx="1">
                  <c:v>117.193</c:v>
                </c:pt>
                <c:pt idx="2">
                  <c:v>10.83</c:v>
                </c:pt>
                <c:pt idx="3">
                  <c:v>9.3299999999999983</c:v>
                </c:pt>
                <c:pt idx="4">
                  <c:v>10.032999999999999</c:v>
                </c:pt>
                <c:pt idx="5">
                  <c:v>112.758</c:v>
                </c:pt>
                <c:pt idx="6">
                  <c:v>29.341999999999999</c:v>
                </c:pt>
                <c:pt idx="7">
                  <c:v>27.833999999999996</c:v>
                </c:pt>
                <c:pt idx="8">
                  <c:v>31.311</c:v>
                </c:pt>
                <c:pt idx="9">
                  <c:v>27.078000000000003</c:v>
                </c:pt>
                <c:pt idx="10">
                  <c:v>27.428000000000004</c:v>
                </c:pt>
                <c:pt idx="11">
                  <c:v>31.830000000000002</c:v>
                </c:pt>
                <c:pt idx="12">
                  <c:v>34.073999999999998</c:v>
                </c:pt>
                <c:pt idx="13">
                  <c:v>34.926000000000002</c:v>
                </c:pt>
                <c:pt idx="14">
                  <c:v>35.61</c:v>
                </c:pt>
                <c:pt idx="15">
                  <c:v>35.298000000000002</c:v>
                </c:pt>
                <c:pt idx="16">
                  <c:v>26.548999999999999</c:v>
                </c:pt>
                <c:pt idx="17">
                  <c:v>25.207000000000001</c:v>
                </c:pt>
                <c:pt idx="18">
                  <c:v>26.994</c:v>
                </c:pt>
                <c:pt idx="19">
                  <c:v>21.310000000000002</c:v>
                </c:pt>
                <c:pt idx="20">
                  <c:v>16.384</c:v>
                </c:pt>
                <c:pt idx="21">
                  <c:v>19.073</c:v>
                </c:pt>
                <c:pt idx="22">
                  <c:v>19.237000000000002</c:v>
                </c:pt>
                <c:pt idx="23">
                  <c:v>18.273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72608"/>
        <c:axId val="281473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95.54</c:v>
                </c:pt>
                <c:pt idx="1">
                  <c:v>91.19</c:v>
                </c:pt>
                <c:pt idx="2">
                  <c:v>84.61</c:v>
                </c:pt>
                <c:pt idx="3">
                  <c:v>85.73</c:v>
                </c:pt>
                <c:pt idx="4">
                  <c:v>84</c:v>
                </c:pt>
                <c:pt idx="5">
                  <c:v>88.35</c:v>
                </c:pt>
                <c:pt idx="6">
                  <c:v>99.94</c:v>
                </c:pt>
                <c:pt idx="7">
                  <c:v>104.79</c:v>
                </c:pt>
                <c:pt idx="8">
                  <c:v>106.09</c:v>
                </c:pt>
                <c:pt idx="9">
                  <c:v>101.25</c:v>
                </c:pt>
                <c:pt idx="10">
                  <c:v>102.14</c:v>
                </c:pt>
                <c:pt idx="11">
                  <c:v>104.46</c:v>
                </c:pt>
                <c:pt idx="12">
                  <c:v>106.14</c:v>
                </c:pt>
                <c:pt idx="13">
                  <c:v>104.46</c:v>
                </c:pt>
                <c:pt idx="14">
                  <c:v>104.46</c:v>
                </c:pt>
                <c:pt idx="15">
                  <c:v>105.12</c:v>
                </c:pt>
                <c:pt idx="16">
                  <c:v>106.91</c:v>
                </c:pt>
                <c:pt idx="17">
                  <c:v>106.12</c:v>
                </c:pt>
                <c:pt idx="18">
                  <c:v>108.67</c:v>
                </c:pt>
                <c:pt idx="19">
                  <c:v>120.76</c:v>
                </c:pt>
                <c:pt idx="20">
                  <c:v>119.89</c:v>
                </c:pt>
                <c:pt idx="21">
                  <c:v>104.91</c:v>
                </c:pt>
                <c:pt idx="22">
                  <c:v>105.78</c:v>
                </c:pt>
                <c:pt idx="23">
                  <c:v>104.84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73784"/>
        <c:axId val="281473392"/>
      </c:lineChart>
      <c:catAx>
        <c:axId val="281472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473000"/>
        <c:crosses val="autoZero"/>
        <c:auto val="1"/>
        <c:lblAlgn val="ctr"/>
        <c:lblOffset val="100"/>
        <c:noMultiLvlLbl val="0"/>
      </c:catAx>
      <c:valAx>
        <c:axId val="28147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472608"/>
        <c:crosses val="autoZero"/>
        <c:crossBetween val="between"/>
      </c:valAx>
      <c:valAx>
        <c:axId val="281473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473784"/>
        <c:crosses val="max"/>
        <c:crossBetween val="between"/>
      </c:valAx>
      <c:catAx>
        <c:axId val="281473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473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364.56800000000004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186.83499999999998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208.32400000000001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517.15700000000004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225</v>
          </cell>
        </row>
        <row r="46">
          <cell r="C46">
            <v>0</v>
          </cell>
        </row>
        <row r="47">
          <cell r="C47">
            <v>17.57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95.54</v>
          </cell>
          <cell r="C7">
            <v>91.19</v>
          </cell>
          <cell r="D7">
            <v>84.61</v>
          </cell>
          <cell r="E7">
            <v>85.73</v>
          </cell>
          <cell r="F7">
            <v>84</v>
          </cell>
          <cell r="G7">
            <v>88.35</v>
          </cell>
          <cell r="H7">
            <v>99.94</v>
          </cell>
          <cell r="I7">
            <v>104.79</v>
          </cell>
          <cell r="J7">
            <v>106.09</v>
          </cell>
          <cell r="K7">
            <v>101.25</v>
          </cell>
          <cell r="L7">
            <v>102.14</v>
          </cell>
          <cell r="M7">
            <v>104.46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106.91</v>
          </cell>
          <cell r="S7">
            <v>106.12</v>
          </cell>
          <cell r="T7">
            <v>108.67</v>
          </cell>
          <cell r="U7">
            <v>120.76</v>
          </cell>
          <cell r="V7">
            <v>119.89</v>
          </cell>
          <cell r="W7">
            <v>104.91</v>
          </cell>
          <cell r="X7">
            <v>105.78</v>
          </cell>
          <cell r="Y7">
            <v>104.84</v>
          </cell>
        </row>
        <row r="24">
          <cell r="C24">
            <v>107</v>
          </cell>
          <cell r="G24">
            <v>103</v>
          </cell>
          <cell r="H24">
            <v>15</v>
          </cell>
        </row>
        <row r="35">
          <cell r="B35">
            <v>1.9430000000000001</v>
          </cell>
          <cell r="I35">
            <v>2.2919999999999998</v>
          </cell>
          <cell r="J35">
            <v>5.1550000000000002</v>
          </cell>
          <cell r="N35">
            <v>5.1980000000000004</v>
          </cell>
          <cell r="Q35">
            <v>3.2069999999999999</v>
          </cell>
          <cell r="R35">
            <v>5.92</v>
          </cell>
          <cell r="S35">
            <v>6.3659999999999997</v>
          </cell>
          <cell r="T35">
            <v>3</v>
          </cell>
          <cell r="W35">
            <v>2.8130000000000002</v>
          </cell>
          <cell r="X35">
            <v>5.2430000000000003</v>
          </cell>
          <cell r="Y35">
            <v>5.0179999999999998</v>
          </cell>
        </row>
        <row r="36">
          <cell r="G36">
            <v>1.857</v>
          </cell>
          <cell r="H36">
            <v>3.9180000000000001</v>
          </cell>
          <cell r="I36">
            <v>23.766999999999999</v>
          </cell>
          <cell r="J36">
            <v>24.24</v>
          </cell>
          <cell r="K36">
            <v>18.091000000000001</v>
          </cell>
          <cell r="Q36">
            <v>1.6E-2</v>
          </cell>
          <cell r="R36">
            <v>1.03</v>
          </cell>
          <cell r="S36">
            <v>1.171</v>
          </cell>
          <cell r="T36">
            <v>1</v>
          </cell>
          <cell r="U36">
            <v>2.5369999999999999</v>
          </cell>
          <cell r="V36">
            <v>0.69</v>
          </cell>
          <cell r="W36">
            <v>4.1479999999999997</v>
          </cell>
          <cell r="X36">
            <v>3.4340000000000002</v>
          </cell>
          <cell r="Y36">
            <v>7.5140000000000002</v>
          </cell>
        </row>
        <row r="57">
          <cell r="B57">
            <v>8.245000000000001</v>
          </cell>
          <cell r="C57">
            <v>8.98</v>
          </cell>
          <cell r="D57">
            <v>7.6520000000000001</v>
          </cell>
          <cell r="E57">
            <v>5.6310000000000002</v>
          </cell>
          <cell r="F57">
            <v>6.4260000000000002</v>
          </cell>
          <cell r="G57">
            <v>0.09</v>
          </cell>
          <cell r="H57">
            <v>0.187</v>
          </cell>
          <cell r="I57">
            <v>1.7749999999999999</v>
          </cell>
          <cell r="L57">
            <v>18.199000000000002</v>
          </cell>
          <cell r="M57">
            <v>23.004999999999999</v>
          </cell>
          <cell r="N57">
            <v>17.492999999999999</v>
          </cell>
          <cell r="O57">
            <v>23.03</v>
          </cell>
          <cell r="P57">
            <v>19.835000000000001</v>
          </cell>
          <cell r="Q57">
            <v>20</v>
          </cell>
          <cell r="R57">
            <v>7</v>
          </cell>
          <cell r="S57">
            <v>2.036</v>
          </cell>
          <cell r="T57">
            <v>1.1120000000000001</v>
          </cell>
          <cell r="U57">
            <v>3.4740000000000002</v>
          </cell>
          <cell r="V57">
            <v>4.0169999999999995</v>
          </cell>
          <cell r="W57">
            <v>1.0129999999999999</v>
          </cell>
          <cell r="X57">
            <v>1.8939999999999999</v>
          </cell>
          <cell r="Y57">
            <v>5.7409999999999997</v>
          </cell>
        </row>
        <row r="64">
          <cell r="B64">
            <v>1.637</v>
          </cell>
          <cell r="C64">
            <v>1.2130000000000001</v>
          </cell>
          <cell r="D64">
            <v>3.1779999999999999</v>
          </cell>
          <cell r="E64">
            <v>3.6989999999999998</v>
          </cell>
          <cell r="F64">
            <v>3.6070000000000002</v>
          </cell>
          <cell r="G64">
            <v>7.8109999999999999</v>
          </cell>
          <cell r="H64">
            <v>10.237</v>
          </cell>
          <cell r="J64">
            <v>1.9159999999999999</v>
          </cell>
          <cell r="K64">
            <v>8.9870000000000001</v>
          </cell>
          <cell r="L64">
            <v>9.2289999999999992</v>
          </cell>
          <cell r="M64">
            <v>8.8249999999999993</v>
          </cell>
          <cell r="N64">
            <v>11.382999999999999</v>
          </cell>
          <cell r="O64">
            <v>11.896000000000001</v>
          </cell>
          <cell r="P64">
            <v>15.775</v>
          </cell>
          <cell r="Q64">
            <v>12.074999999999999</v>
          </cell>
          <cell r="R64">
            <v>12.599</v>
          </cell>
          <cell r="S64">
            <v>15.634</v>
          </cell>
          <cell r="T64">
            <v>21.882000000000001</v>
          </cell>
          <cell r="U64">
            <v>15.298999999999999</v>
          </cell>
          <cell r="V64">
            <v>11.677</v>
          </cell>
          <cell r="W64">
            <v>11.099</v>
          </cell>
          <cell r="X64">
            <v>8.6660000000000004</v>
          </cell>
        </row>
      </sheetData>
      <sheetData sheetId="17">
        <row r="27">
          <cell r="C27">
            <v>107</v>
          </cell>
          <cell r="G27">
            <v>103</v>
          </cell>
          <cell r="H27">
            <v>15</v>
          </cell>
        </row>
        <row r="57">
          <cell r="D57">
            <v>4.9000000000000002E-2</v>
          </cell>
          <cell r="E57">
            <v>8.6999999999999994E-2</v>
          </cell>
          <cell r="F57">
            <v>3.3000000000000002E-2</v>
          </cell>
          <cell r="G57">
            <v>0.503</v>
          </cell>
          <cell r="H57">
            <v>1.9180000000000001</v>
          </cell>
          <cell r="I57">
            <v>1.0820000000000001</v>
          </cell>
          <cell r="J57">
            <v>1.0720000000000001</v>
          </cell>
          <cell r="K57">
            <v>1.2</v>
          </cell>
          <cell r="L57">
            <v>1.28</v>
          </cell>
          <cell r="N57">
            <v>0.85899999999999999</v>
          </cell>
          <cell r="O57">
            <v>1.2389999999999999</v>
          </cell>
          <cell r="P57">
            <v>1.9450000000000001</v>
          </cell>
          <cell r="Q57">
            <v>2.2930000000000001</v>
          </cell>
          <cell r="T57">
            <v>4.01</v>
          </cell>
        </row>
        <row r="64">
          <cell r="B64">
            <v>11.825000000000001</v>
          </cell>
          <cell r="C64">
            <v>10.193</v>
          </cell>
          <cell r="D64">
            <v>10.781000000000001</v>
          </cell>
          <cell r="E64">
            <v>9.2429999999999986</v>
          </cell>
          <cell r="F64">
            <v>10</v>
          </cell>
          <cell r="G64">
            <v>9.2550000000000008</v>
          </cell>
          <cell r="H64">
            <v>12.423999999999999</v>
          </cell>
          <cell r="I64">
            <v>26.752000000000002</v>
          </cell>
          <cell r="J64">
            <v>30.238999999999997</v>
          </cell>
          <cell r="K64">
            <v>25.878</v>
          </cell>
          <cell r="L64">
            <v>26.148000000000003</v>
          </cell>
          <cell r="M64">
            <v>31.830000000000002</v>
          </cell>
          <cell r="N64">
            <v>33.215000000000003</v>
          </cell>
          <cell r="O64">
            <v>33.686999999999998</v>
          </cell>
          <cell r="P64">
            <v>33.664999999999999</v>
          </cell>
          <cell r="Q64">
            <v>33.004999999999995</v>
          </cell>
          <cell r="R64">
            <v>26.548999999999999</v>
          </cell>
          <cell r="S64">
            <v>25.207000000000001</v>
          </cell>
          <cell r="T64">
            <v>22.984000000000002</v>
          </cell>
          <cell r="U64">
            <v>21.310000000000002</v>
          </cell>
          <cell r="V64">
            <v>16.384</v>
          </cell>
          <cell r="W64">
            <v>19.073</v>
          </cell>
          <cell r="X64">
            <v>19.237000000000002</v>
          </cell>
          <cell r="Y64">
            <v>18.273</v>
          </cell>
        </row>
      </sheetData>
      <sheetData sheetId="18">
        <row r="7">
          <cell r="B7">
            <v>95.54</v>
          </cell>
          <cell r="C7">
            <v>91.19</v>
          </cell>
          <cell r="D7">
            <v>84.61</v>
          </cell>
          <cell r="E7">
            <v>85.73</v>
          </cell>
          <cell r="F7">
            <v>84</v>
          </cell>
          <cell r="G7">
            <v>88.35</v>
          </cell>
          <cell r="H7">
            <v>99.94</v>
          </cell>
          <cell r="I7">
            <v>104.79</v>
          </cell>
          <cell r="J7">
            <v>106.09</v>
          </cell>
          <cell r="K7">
            <v>101.25</v>
          </cell>
          <cell r="L7">
            <v>102.14</v>
          </cell>
          <cell r="M7">
            <v>104.46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106.91</v>
          </cell>
          <cell r="S7">
            <v>106.12</v>
          </cell>
          <cell r="T7">
            <v>108.67</v>
          </cell>
          <cell r="U7">
            <v>120.76</v>
          </cell>
          <cell r="V7">
            <v>119.89</v>
          </cell>
          <cell r="W7">
            <v>104.91</v>
          </cell>
          <cell r="X7">
            <v>105.78</v>
          </cell>
          <cell r="Y7">
            <v>104.84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44395</v>
          </cell>
        </row>
        <row r="4">
          <cell r="B4">
            <v>44395</v>
          </cell>
        </row>
        <row r="5">
          <cell r="B5">
            <v>44395</v>
          </cell>
        </row>
        <row r="6">
          <cell r="B6">
            <v>44395</v>
          </cell>
        </row>
        <row r="7">
          <cell r="B7">
            <v>44395</v>
          </cell>
        </row>
        <row r="8">
          <cell r="B8">
            <v>44395</v>
          </cell>
        </row>
        <row r="9">
          <cell r="B9">
            <v>44395</v>
          </cell>
        </row>
        <row r="10">
          <cell r="B10">
            <v>44395</v>
          </cell>
        </row>
        <row r="11">
          <cell r="B11">
            <v>44395</v>
          </cell>
        </row>
        <row r="12">
          <cell r="B12">
            <v>44395</v>
          </cell>
        </row>
        <row r="13">
          <cell r="B13">
            <v>44395</v>
          </cell>
        </row>
        <row r="14">
          <cell r="B14">
            <v>44395</v>
          </cell>
        </row>
        <row r="15">
          <cell r="B15">
            <v>44395</v>
          </cell>
        </row>
        <row r="16">
          <cell r="B16">
            <v>44395</v>
          </cell>
        </row>
      </sheetData>
      <sheetData sheetId="41">
        <row r="2">
          <cell r="C2">
            <v>44398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863.274</v>
          </cell>
          <cell r="J12">
            <v>863.274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11.824999999999999</v>
      </c>
      <c r="C4" s="18">
        <v>117.19300000000001</v>
      </c>
      <c r="D4" s="18">
        <v>10.83</v>
      </c>
      <c r="E4" s="18">
        <v>9.33</v>
      </c>
      <c r="F4" s="18">
        <v>10.033000000000001</v>
      </c>
      <c r="G4" s="18">
        <v>112.758</v>
      </c>
      <c r="H4" s="18">
        <v>29.341999999999999</v>
      </c>
      <c r="I4" s="18">
        <v>27.833999999999996</v>
      </c>
      <c r="J4" s="18">
        <v>31.311</v>
      </c>
      <c r="K4" s="18">
        <v>27.078000000000003</v>
      </c>
      <c r="L4" s="18">
        <v>27.428000000000001</v>
      </c>
      <c r="M4" s="18">
        <v>31.83</v>
      </c>
      <c r="N4" s="18">
        <v>34.073999999999998</v>
      </c>
      <c r="O4" s="18">
        <v>34.926000000000002</v>
      </c>
      <c r="P4" s="18">
        <v>35.61</v>
      </c>
      <c r="Q4" s="18">
        <v>35.298000000000002</v>
      </c>
      <c r="R4" s="18">
        <v>26.548999999999999</v>
      </c>
      <c r="S4" s="18">
        <v>25.206999999999997</v>
      </c>
      <c r="T4" s="18">
        <v>26.994</v>
      </c>
      <c r="U4" s="18">
        <v>21.31</v>
      </c>
      <c r="V4" s="18">
        <v>16.384</v>
      </c>
      <c r="W4" s="18">
        <v>19.072999999999997</v>
      </c>
      <c r="X4" s="18">
        <v>19.237000000000002</v>
      </c>
      <c r="Y4" s="18">
        <v>18.273</v>
      </c>
      <c r="Z4" s="19"/>
      <c r="AA4" s="20">
        <f>SUM(B4:Z4)</f>
        <v>759.72699999999998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95.54</v>
      </c>
      <c r="C7" s="28">
        <v>91.19</v>
      </c>
      <c r="D7" s="28">
        <v>84.61</v>
      </c>
      <c r="E7" s="28">
        <v>85.73</v>
      </c>
      <c r="F7" s="28">
        <v>84</v>
      </c>
      <c r="G7" s="28">
        <v>88.35</v>
      </c>
      <c r="H7" s="28">
        <v>99.94</v>
      </c>
      <c r="I7" s="28">
        <v>104.79</v>
      </c>
      <c r="J7" s="28">
        <v>106.09</v>
      </c>
      <c r="K7" s="28">
        <v>101.25</v>
      </c>
      <c r="L7" s="28">
        <v>102.14</v>
      </c>
      <c r="M7" s="28">
        <v>104.46</v>
      </c>
      <c r="N7" s="28">
        <v>106.14</v>
      </c>
      <c r="O7" s="28">
        <v>104.46</v>
      </c>
      <c r="P7" s="28">
        <v>104.46</v>
      </c>
      <c r="Q7" s="28">
        <v>105.12</v>
      </c>
      <c r="R7" s="28">
        <v>106.91</v>
      </c>
      <c r="S7" s="28">
        <v>106.12</v>
      </c>
      <c r="T7" s="28">
        <v>108.67</v>
      </c>
      <c r="U7" s="28">
        <v>120.76</v>
      </c>
      <c r="V7" s="28">
        <v>119.89</v>
      </c>
      <c r="W7" s="28">
        <v>104.91</v>
      </c>
      <c r="X7" s="28">
        <v>105.78</v>
      </c>
      <c r="Y7" s="28">
        <v>104.84</v>
      </c>
      <c r="Z7" s="29"/>
      <c r="AA7" s="30">
        <f>IF(SUM(GR_MAINLAND_MCP_SUM_SELL)&lt;&gt;0,AVERAGEIF(GR_MAINLAND_MCP_SUM_SELL,"&lt;&gt;"""),"")</f>
        <v>101.92291666666671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1.9430000000000001</v>
      </c>
      <c r="C11" s="47">
        <v>107</v>
      </c>
      <c r="D11" s="47"/>
      <c r="E11" s="47"/>
      <c r="F11" s="47"/>
      <c r="G11" s="47">
        <v>104.857</v>
      </c>
      <c r="H11" s="47">
        <v>18.917999999999999</v>
      </c>
      <c r="I11" s="47">
        <v>26.058999999999997</v>
      </c>
      <c r="J11" s="47">
        <v>29.395</v>
      </c>
      <c r="K11" s="47">
        <v>18.091000000000001</v>
      </c>
      <c r="L11" s="47"/>
      <c r="M11" s="47"/>
      <c r="N11" s="47">
        <v>5.1980000000000004</v>
      </c>
      <c r="O11" s="47"/>
      <c r="P11" s="47"/>
      <c r="Q11" s="47">
        <v>3.2229999999999999</v>
      </c>
      <c r="R11" s="47">
        <v>6.95</v>
      </c>
      <c r="S11" s="47">
        <v>7.5369999999999999</v>
      </c>
      <c r="T11" s="47">
        <v>4</v>
      </c>
      <c r="U11" s="47">
        <v>2.5369999999999999</v>
      </c>
      <c r="V11" s="47">
        <v>0.69</v>
      </c>
      <c r="W11" s="47">
        <v>6.9610000000000003</v>
      </c>
      <c r="X11" s="47">
        <v>8.6769999999999996</v>
      </c>
      <c r="Y11" s="47">
        <v>12.532</v>
      </c>
      <c r="Z11" s="48"/>
      <c r="AA11" s="49">
        <f>SUM(B11:Z11)</f>
        <v>364.56799999999998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8.245000000000001</v>
      </c>
      <c r="C13" s="52">
        <v>8.98</v>
      </c>
      <c r="D13" s="52">
        <v>7.6520000000000001</v>
      </c>
      <c r="E13" s="52">
        <v>5.6310000000000002</v>
      </c>
      <c r="F13" s="52">
        <v>6.4260000000000002</v>
      </c>
      <c r="G13" s="52">
        <v>0.09</v>
      </c>
      <c r="H13" s="52">
        <v>0.187</v>
      </c>
      <c r="I13" s="52">
        <v>1.7749999999999999</v>
      </c>
      <c r="J13" s="52"/>
      <c r="K13" s="52"/>
      <c r="L13" s="52">
        <v>18.199000000000002</v>
      </c>
      <c r="M13" s="52">
        <v>23.004999999999999</v>
      </c>
      <c r="N13" s="52">
        <v>17.492999999999999</v>
      </c>
      <c r="O13" s="52">
        <v>23.03</v>
      </c>
      <c r="P13" s="52">
        <v>19.835000000000001</v>
      </c>
      <c r="Q13" s="52">
        <v>20</v>
      </c>
      <c r="R13" s="52">
        <v>7</v>
      </c>
      <c r="S13" s="52">
        <v>2.036</v>
      </c>
      <c r="T13" s="52">
        <v>1.1120000000000001</v>
      </c>
      <c r="U13" s="52">
        <v>3.4740000000000002</v>
      </c>
      <c r="V13" s="52">
        <v>4.0169999999999995</v>
      </c>
      <c r="W13" s="52">
        <v>1.0129999999999999</v>
      </c>
      <c r="X13" s="52">
        <v>1.8939999999999999</v>
      </c>
      <c r="Y13" s="52">
        <v>5.7409999999999997</v>
      </c>
      <c r="Z13" s="53"/>
      <c r="AA13" s="54">
        <f>SUM(B13:Z13)</f>
        <v>186.83499999999998</v>
      </c>
    </row>
    <row r="14" spans="1:27" ht="30" customHeight="1" thickBot="1" x14ac:dyDescent="0.25">
      <c r="A14" s="55" t="s">
        <v>10</v>
      </c>
      <c r="B14" s="56">
        <f>IF(LEN(B$2)&gt;0,SUM(B10:B13),"")</f>
        <v>10.188000000000001</v>
      </c>
      <c r="C14" s="57">
        <f t="shared" ref="C14:Z14" si="0">IF(LEN(C$2)&gt;0,SUM(C10:C13),"")</f>
        <v>115.98</v>
      </c>
      <c r="D14" s="57">
        <f t="shared" si="0"/>
        <v>7.6520000000000001</v>
      </c>
      <c r="E14" s="57">
        <f t="shared" si="0"/>
        <v>5.6310000000000002</v>
      </c>
      <c r="F14" s="57">
        <f t="shared" si="0"/>
        <v>6.4260000000000002</v>
      </c>
      <c r="G14" s="57">
        <f t="shared" si="0"/>
        <v>104.947</v>
      </c>
      <c r="H14" s="57">
        <f t="shared" si="0"/>
        <v>19.105</v>
      </c>
      <c r="I14" s="57">
        <f t="shared" si="0"/>
        <v>27.833999999999996</v>
      </c>
      <c r="J14" s="57">
        <f t="shared" si="0"/>
        <v>29.395</v>
      </c>
      <c r="K14" s="57">
        <f t="shared" si="0"/>
        <v>18.091000000000001</v>
      </c>
      <c r="L14" s="57">
        <f t="shared" si="0"/>
        <v>18.199000000000002</v>
      </c>
      <c r="M14" s="57">
        <f t="shared" si="0"/>
        <v>23.004999999999999</v>
      </c>
      <c r="N14" s="57">
        <f t="shared" si="0"/>
        <v>22.690999999999999</v>
      </c>
      <c r="O14" s="57">
        <f t="shared" si="0"/>
        <v>23.03</v>
      </c>
      <c r="P14" s="57">
        <f t="shared" si="0"/>
        <v>19.835000000000001</v>
      </c>
      <c r="Q14" s="57">
        <f t="shared" si="0"/>
        <v>23.222999999999999</v>
      </c>
      <c r="R14" s="57">
        <f t="shared" si="0"/>
        <v>13.95</v>
      </c>
      <c r="S14" s="57">
        <f t="shared" si="0"/>
        <v>9.5730000000000004</v>
      </c>
      <c r="T14" s="57">
        <f t="shared" si="0"/>
        <v>5.1120000000000001</v>
      </c>
      <c r="U14" s="57">
        <f t="shared" si="0"/>
        <v>6.0110000000000001</v>
      </c>
      <c r="V14" s="57">
        <f t="shared" si="0"/>
        <v>4.706999999999999</v>
      </c>
      <c r="W14" s="57">
        <f t="shared" si="0"/>
        <v>7.9740000000000002</v>
      </c>
      <c r="X14" s="57">
        <f t="shared" si="0"/>
        <v>10.571</v>
      </c>
      <c r="Y14" s="57">
        <f t="shared" si="0"/>
        <v>18.273</v>
      </c>
      <c r="Z14" s="58" t="str">
        <f t="shared" si="0"/>
        <v/>
      </c>
      <c r="AA14" s="59">
        <f>SUM(AA9:AA13)</f>
        <v>551.40300000000002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1.637</v>
      </c>
      <c r="C19" s="76">
        <v>1.2130000000000001</v>
      </c>
      <c r="D19" s="76">
        <v>3.1779999999999999</v>
      </c>
      <c r="E19" s="76">
        <v>3.6989999999999998</v>
      </c>
      <c r="F19" s="76">
        <v>3.6070000000000002</v>
      </c>
      <c r="G19" s="76">
        <v>7.8109999999999999</v>
      </c>
      <c r="H19" s="76">
        <v>10.237</v>
      </c>
      <c r="I19" s="76"/>
      <c r="J19" s="76">
        <v>1.9159999999999999</v>
      </c>
      <c r="K19" s="76">
        <v>8.9870000000000001</v>
      </c>
      <c r="L19" s="76">
        <v>9.2289999999999992</v>
      </c>
      <c r="M19" s="76">
        <v>8.8249999999999993</v>
      </c>
      <c r="N19" s="76">
        <v>11.382999999999999</v>
      </c>
      <c r="O19" s="76">
        <v>11.896000000000001</v>
      </c>
      <c r="P19" s="76">
        <v>15.775</v>
      </c>
      <c r="Q19" s="76">
        <v>12.074999999999999</v>
      </c>
      <c r="R19" s="76">
        <v>12.599</v>
      </c>
      <c r="S19" s="76">
        <v>15.634</v>
      </c>
      <c r="T19" s="76">
        <v>21.882000000000001</v>
      </c>
      <c r="U19" s="76">
        <v>15.298999999999999</v>
      </c>
      <c r="V19" s="76">
        <v>11.677</v>
      </c>
      <c r="W19" s="76">
        <v>11.099</v>
      </c>
      <c r="X19" s="76">
        <v>8.6660000000000004</v>
      </c>
      <c r="Y19" s="76"/>
      <c r="Z19" s="73"/>
      <c r="AA19" s="74">
        <f>SUM(B19:Z19)</f>
        <v>208.32400000000001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1.637</v>
      </c>
      <c r="C22" s="83">
        <f t="shared" ref="C22:Z22" si="1">IF(LEN(C$2)&gt;0,SUM(C17:C21),"")</f>
        <v>1.2130000000000001</v>
      </c>
      <c r="D22" s="83">
        <f t="shared" si="1"/>
        <v>3.1779999999999999</v>
      </c>
      <c r="E22" s="83">
        <f t="shared" si="1"/>
        <v>3.6989999999999998</v>
      </c>
      <c r="F22" s="83">
        <f t="shared" si="1"/>
        <v>3.6070000000000002</v>
      </c>
      <c r="G22" s="83">
        <f t="shared" si="1"/>
        <v>7.8109999999999999</v>
      </c>
      <c r="H22" s="83">
        <f t="shared" si="1"/>
        <v>10.237</v>
      </c>
      <c r="I22" s="83">
        <f t="shared" si="1"/>
        <v>0</v>
      </c>
      <c r="J22" s="83">
        <f t="shared" si="1"/>
        <v>1.9159999999999999</v>
      </c>
      <c r="K22" s="83">
        <f t="shared" si="1"/>
        <v>8.9870000000000001</v>
      </c>
      <c r="L22" s="83">
        <f t="shared" si="1"/>
        <v>9.2289999999999992</v>
      </c>
      <c r="M22" s="83">
        <f t="shared" si="1"/>
        <v>8.8249999999999993</v>
      </c>
      <c r="N22" s="83">
        <f t="shared" si="1"/>
        <v>11.382999999999999</v>
      </c>
      <c r="O22" s="83">
        <f t="shared" si="1"/>
        <v>11.896000000000001</v>
      </c>
      <c r="P22" s="83">
        <f t="shared" si="1"/>
        <v>15.775</v>
      </c>
      <c r="Q22" s="83">
        <f t="shared" si="1"/>
        <v>12.074999999999999</v>
      </c>
      <c r="R22" s="83">
        <f t="shared" si="1"/>
        <v>12.599</v>
      </c>
      <c r="S22" s="83">
        <f t="shared" si="1"/>
        <v>15.634</v>
      </c>
      <c r="T22" s="83">
        <f t="shared" si="1"/>
        <v>21.882000000000001</v>
      </c>
      <c r="U22" s="83">
        <f t="shared" si="1"/>
        <v>15.298999999999999</v>
      </c>
      <c r="V22" s="83">
        <f t="shared" si="1"/>
        <v>11.677</v>
      </c>
      <c r="W22" s="83">
        <f t="shared" si="1"/>
        <v>11.099</v>
      </c>
      <c r="X22" s="83">
        <f t="shared" si="1"/>
        <v>8.6660000000000004</v>
      </c>
      <c r="Y22" s="83">
        <f t="shared" si="1"/>
        <v>0</v>
      </c>
      <c r="Z22" s="84" t="str">
        <f t="shared" si="1"/>
        <v/>
      </c>
      <c r="AA22" s="85">
        <f>SUM(AA17:AA21)</f>
        <v>208.32400000000001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11.824999999999999</v>
      </c>
      <c r="C26" s="72">
        <v>117.193</v>
      </c>
      <c r="D26" s="72">
        <v>10.83</v>
      </c>
      <c r="E26" s="72">
        <v>9.33</v>
      </c>
      <c r="F26" s="72">
        <v>10.032999999999999</v>
      </c>
      <c r="G26" s="72">
        <v>112.758</v>
      </c>
      <c r="H26" s="72">
        <v>29.341999999999999</v>
      </c>
      <c r="I26" s="72">
        <v>27.834</v>
      </c>
      <c r="J26" s="72">
        <v>31.311</v>
      </c>
      <c r="K26" s="72">
        <v>27.077999999999999</v>
      </c>
      <c r="L26" s="72">
        <v>27.428000000000001</v>
      </c>
      <c r="M26" s="72">
        <v>31.83</v>
      </c>
      <c r="N26" s="72">
        <v>34.073999999999998</v>
      </c>
      <c r="O26" s="72">
        <v>34.926000000000002</v>
      </c>
      <c r="P26" s="72">
        <v>35.61</v>
      </c>
      <c r="Q26" s="72">
        <v>35.298000000000002</v>
      </c>
      <c r="R26" s="72">
        <v>26.548999999999999</v>
      </c>
      <c r="S26" s="72">
        <v>25.207000000000001</v>
      </c>
      <c r="T26" s="72">
        <v>26.994</v>
      </c>
      <c r="U26" s="72">
        <v>21.31</v>
      </c>
      <c r="V26" s="72">
        <v>16.384</v>
      </c>
      <c r="W26" s="72">
        <v>19.073</v>
      </c>
      <c r="X26" s="72">
        <v>19.236999999999998</v>
      </c>
      <c r="Y26" s="72">
        <v>18.273</v>
      </c>
      <c r="Z26" s="73"/>
      <c r="AA26" s="74">
        <f>SUM(B26:Z26)</f>
        <v>759.72699999999986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11.824999999999999</v>
      </c>
      <c r="C28" s="57">
        <f t="shared" ref="C28:Z28" si="2">IF(LEN(C$2)&gt;0,SUM(C25:C27),"")</f>
        <v>117.193</v>
      </c>
      <c r="D28" s="57">
        <f t="shared" si="2"/>
        <v>10.83</v>
      </c>
      <c r="E28" s="57">
        <f t="shared" si="2"/>
        <v>9.33</v>
      </c>
      <c r="F28" s="57">
        <f t="shared" si="2"/>
        <v>10.032999999999999</v>
      </c>
      <c r="G28" s="57">
        <f t="shared" si="2"/>
        <v>112.758</v>
      </c>
      <c r="H28" s="57">
        <f t="shared" si="2"/>
        <v>29.341999999999999</v>
      </c>
      <c r="I28" s="57">
        <f t="shared" si="2"/>
        <v>27.834</v>
      </c>
      <c r="J28" s="57">
        <f t="shared" si="2"/>
        <v>31.311</v>
      </c>
      <c r="K28" s="57">
        <f t="shared" si="2"/>
        <v>27.077999999999999</v>
      </c>
      <c r="L28" s="57">
        <f t="shared" si="2"/>
        <v>27.428000000000001</v>
      </c>
      <c r="M28" s="57">
        <f t="shared" si="2"/>
        <v>31.83</v>
      </c>
      <c r="N28" s="57">
        <f t="shared" si="2"/>
        <v>34.073999999999998</v>
      </c>
      <c r="O28" s="57">
        <f t="shared" si="2"/>
        <v>34.926000000000002</v>
      </c>
      <c r="P28" s="57">
        <f t="shared" si="2"/>
        <v>35.61</v>
      </c>
      <c r="Q28" s="57">
        <f t="shared" si="2"/>
        <v>35.298000000000002</v>
      </c>
      <c r="R28" s="57">
        <f t="shared" si="2"/>
        <v>26.548999999999999</v>
      </c>
      <c r="S28" s="57">
        <f t="shared" si="2"/>
        <v>25.207000000000001</v>
      </c>
      <c r="T28" s="57">
        <f t="shared" si="2"/>
        <v>26.994</v>
      </c>
      <c r="U28" s="57">
        <f t="shared" si="2"/>
        <v>21.31</v>
      </c>
      <c r="V28" s="57">
        <f t="shared" si="2"/>
        <v>16.384</v>
      </c>
      <c r="W28" s="57">
        <f t="shared" si="2"/>
        <v>19.073</v>
      </c>
      <c r="X28" s="57">
        <f t="shared" si="2"/>
        <v>19.236999999999998</v>
      </c>
      <c r="Y28" s="57">
        <f t="shared" si="2"/>
        <v>18.273</v>
      </c>
      <c r="Z28" s="58" t="str">
        <f t="shared" si="2"/>
        <v/>
      </c>
      <c r="AA28" s="59">
        <f>SUM(AA25:AA27)</f>
        <v>759.72699999999986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11.825000000000001</v>
      </c>
      <c r="C47" s="83">
        <f t="shared" ref="C47:Z47" si="8">IF(LEN(C$2)&gt;0,C14+C22+C36,"")</f>
        <v>117.193</v>
      </c>
      <c r="D47" s="83">
        <f t="shared" si="8"/>
        <v>10.83</v>
      </c>
      <c r="E47" s="83">
        <f t="shared" si="8"/>
        <v>9.33</v>
      </c>
      <c r="F47" s="83">
        <f t="shared" si="8"/>
        <v>10.033000000000001</v>
      </c>
      <c r="G47" s="83">
        <f t="shared" si="8"/>
        <v>112.75800000000001</v>
      </c>
      <c r="H47" s="83">
        <f t="shared" si="8"/>
        <v>29.341999999999999</v>
      </c>
      <c r="I47" s="83">
        <f t="shared" si="8"/>
        <v>27.833999999999996</v>
      </c>
      <c r="J47" s="83">
        <f t="shared" si="8"/>
        <v>31.311</v>
      </c>
      <c r="K47" s="83">
        <f t="shared" si="8"/>
        <v>27.078000000000003</v>
      </c>
      <c r="L47" s="83">
        <f t="shared" si="8"/>
        <v>27.428000000000001</v>
      </c>
      <c r="M47" s="83">
        <f t="shared" si="8"/>
        <v>31.83</v>
      </c>
      <c r="N47" s="83">
        <f t="shared" si="8"/>
        <v>34.073999999999998</v>
      </c>
      <c r="O47" s="83">
        <f t="shared" si="8"/>
        <v>34.926000000000002</v>
      </c>
      <c r="P47" s="83">
        <f t="shared" si="8"/>
        <v>35.61</v>
      </c>
      <c r="Q47" s="83">
        <f t="shared" si="8"/>
        <v>35.298000000000002</v>
      </c>
      <c r="R47" s="83">
        <f t="shared" si="8"/>
        <v>26.548999999999999</v>
      </c>
      <c r="S47" s="83">
        <f t="shared" si="8"/>
        <v>25.207000000000001</v>
      </c>
      <c r="T47" s="83">
        <f t="shared" si="8"/>
        <v>26.994</v>
      </c>
      <c r="U47" s="83">
        <f t="shared" si="8"/>
        <v>21.31</v>
      </c>
      <c r="V47" s="83">
        <f t="shared" si="8"/>
        <v>16.384</v>
      </c>
      <c r="W47" s="83">
        <f t="shared" si="8"/>
        <v>19.073</v>
      </c>
      <c r="X47" s="83">
        <f t="shared" si="8"/>
        <v>19.237000000000002</v>
      </c>
      <c r="Y47" s="83">
        <f t="shared" si="8"/>
        <v>18.273</v>
      </c>
      <c r="Z47" s="84" t="str">
        <f t="shared" si="8"/>
        <v/>
      </c>
      <c r="AA47" s="100">
        <f>SUM(B47:Z47)</f>
        <v>759.72699999999998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11.825000000000001</v>
      </c>
      <c r="C4" s="18">
        <v>117.193</v>
      </c>
      <c r="D4" s="18">
        <v>10.83</v>
      </c>
      <c r="E4" s="18">
        <v>9.3299999999999983</v>
      </c>
      <c r="F4" s="18">
        <v>10.032999999999999</v>
      </c>
      <c r="G4" s="18">
        <v>112.758</v>
      </c>
      <c r="H4" s="18">
        <v>29.341999999999999</v>
      </c>
      <c r="I4" s="18">
        <v>27.833999999999996</v>
      </c>
      <c r="J4" s="18">
        <v>31.311</v>
      </c>
      <c r="K4" s="18">
        <v>27.078000000000003</v>
      </c>
      <c r="L4" s="18">
        <v>27.428000000000004</v>
      </c>
      <c r="M4" s="18">
        <v>31.830000000000002</v>
      </c>
      <c r="N4" s="18">
        <v>34.073999999999998</v>
      </c>
      <c r="O4" s="18">
        <v>34.926000000000002</v>
      </c>
      <c r="P4" s="18">
        <v>35.61</v>
      </c>
      <c r="Q4" s="18">
        <v>35.298000000000002</v>
      </c>
      <c r="R4" s="18">
        <v>26.548999999999999</v>
      </c>
      <c r="S4" s="18">
        <v>25.207000000000001</v>
      </c>
      <c r="T4" s="18">
        <v>26.994</v>
      </c>
      <c r="U4" s="18">
        <v>21.310000000000002</v>
      </c>
      <c r="V4" s="18">
        <v>16.384</v>
      </c>
      <c r="W4" s="18">
        <v>19.073</v>
      </c>
      <c r="X4" s="18">
        <v>19.237000000000002</v>
      </c>
      <c r="Y4" s="18">
        <v>18.273</v>
      </c>
      <c r="Z4" s="19"/>
      <c r="AA4" s="20">
        <f>SUM(B4:Z4)</f>
        <v>759.72699999999998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95.54</v>
      </c>
      <c r="C7" s="28">
        <v>91.19</v>
      </c>
      <c r="D7" s="28">
        <v>84.61</v>
      </c>
      <c r="E7" s="28">
        <v>85.73</v>
      </c>
      <c r="F7" s="28">
        <v>84</v>
      </c>
      <c r="G7" s="28">
        <v>88.35</v>
      </c>
      <c r="H7" s="28">
        <v>99.94</v>
      </c>
      <c r="I7" s="28">
        <v>104.79</v>
      </c>
      <c r="J7" s="28">
        <v>106.09</v>
      </c>
      <c r="K7" s="28">
        <v>101.25</v>
      </c>
      <c r="L7" s="28">
        <v>102.14</v>
      </c>
      <c r="M7" s="28">
        <v>104.46</v>
      </c>
      <c r="N7" s="28">
        <v>106.14</v>
      </c>
      <c r="O7" s="28">
        <v>104.46</v>
      </c>
      <c r="P7" s="28">
        <v>104.46</v>
      </c>
      <c r="Q7" s="28">
        <v>105.12</v>
      </c>
      <c r="R7" s="28">
        <v>106.91</v>
      </c>
      <c r="S7" s="28">
        <v>106.12</v>
      </c>
      <c r="T7" s="28">
        <v>108.67</v>
      </c>
      <c r="U7" s="28">
        <v>120.76</v>
      </c>
      <c r="V7" s="28">
        <v>119.89</v>
      </c>
      <c r="W7" s="28">
        <v>104.91</v>
      </c>
      <c r="X7" s="28">
        <v>105.78</v>
      </c>
      <c r="Y7" s="28">
        <v>104.84</v>
      </c>
      <c r="Z7" s="29"/>
      <c r="AA7" s="30">
        <v>101.92291666666671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107</v>
      </c>
      <c r="D11" s="47"/>
      <c r="E11" s="47"/>
      <c r="F11" s="47"/>
      <c r="G11" s="47">
        <v>103</v>
      </c>
      <c r="H11" s="47">
        <v>15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225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4.9000000000000002E-2</v>
      </c>
      <c r="E13" s="52">
        <v>8.6999999999999994E-2</v>
      </c>
      <c r="F13" s="52">
        <v>3.3000000000000002E-2</v>
      </c>
      <c r="G13" s="52">
        <v>0.503</v>
      </c>
      <c r="H13" s="52">
        <v>1.9180000000000001</v>
      </c>
      <c r="I13" s="52">
        <v>1.0820000000000001</v>
      </c>
      <c r="J13" s="52">
        <v>1.0720000000000001</v>
      </c>
      <c r="K13" s="52">
        <v>1.2</v>
      </c>
      <c r="L13" s="52">
        <v>1.28</v>
      </c>
      <c r="M13" s="52"/>
      <c r="N13" s="52">
        <v>0.85899999999999999</v>
      </c>
      <c r="O13" s="52">
        <v>1.2389999999999999</v>
      </c>
      <c r="P13" s="52">
        <v>1.9450000000000001</v>
      </c>
      <c r="Q13" s="52">
        <v>2.2930000000000001</v>
      </c>
      <c r="R13" s="52"/>
      <c r="S13" s="52"/>
      <c r="T13" s="52">
        <v>4.01</v>
      </c>
      <c r="U13" s="52"/>
      <c r="V13" s="52"/>
      <c r="W13" s="52"/>
      <c r="X13" s="52"/>
      <c r="Y13" s="52"/>
      <c r="Z13" s="53"/>
      <c r="AA13" s="54">
        <f>SUM(B13:Z13)</f>
        <v>17.57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107</v>
      </c>
      <c r="D14" s="57">
        <f t="shared" si="0"/>
        <v>4.9000000000000002E-2</v>
      </c>
      <c r="E14" s="57">
        <f t="shared" si="0"/>
        <v>8.6999999999999994E-2</v>
      </c>
      <c r="F14" s="57">
        <f t="shared" si="0"/>
        <v>3.3000000000000002E-2</v>
      </c>
      <c r="G14" s="57">
        <f t="shared" si="0"/>
        <v>103.503</v>
      </c>
      <c r="H14" s="57">
        <f t="shared" si="0"/>
        <v>16.917999999999999</v>
      </c>
      <c r="I14" s="57">
        <f t="shared" si="0"/>
        <v>1.0820000000000001</v>
      </c>
      <c r="J14" s="57">
        <f t="shared" si="0"/>
        <v>1.0720000000000001</v>
      </c>
      <c r="K14" s="57">
        <f t="shared" si="0"/>
        <v>1.2</v>
      </c>
      <c r="L14" s="57">
        <f t="shared" si="0"/>
        <v>1.28</v>
      </c>
      <c r="M14" s="57">
        <f t="shared" si="0"/>
        <v>0</v>
      </c>
      <c r="N14" s="57">
        <f t="shared" si="0"/>
        <v>0.85899999999999999</v>
      </c>
      <c r="O14" s="57">
        <f t="shared" si="0"/>
        <v>1.2389999999999999</v>
      </c>
      <c r="P14" s="57">
        <f t="shared" si="0"/>
        <v>1.9450000000000001</v>
      </c>
      <c r="Q14" s="57">
        <f t="shared" si="0"/>
        <v>2.2930000000000001</v>
      </c>
      <c r="R14" s="57">
        <f t="shared" si="0"/>
        <v>0</v>
      </c>
      <c r="S14" s="57">
        <f t="shared" si="0"/>
        <v>0</v>
      </c>
      <c r="T14" s="57">
        <f t="shared" si="0"/>
        <v>4.01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242.57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11.825000000000001</v>
      </c>
      <c r="C19" s="76">
        <v>10.193</v>
      </c>
      <c r="D19" s="76">
        <v>10.781000000000001</v>
      </c>
      <c r="E19" s="76">
        <v>9.2429999999999986</v>
      </c>
      <c r="F19" s="76">
        <v>10</v>
      </c>
      <c r="G19" s="76">
        <v>9.2550000000000008</v>
      </c>
      <c r="H19" s="76">
        <v>12.423999999999999</v>
      </c>
      <c r="I19" s="76">
        <v>26.752000000000002</v>
      </c>
      <c r="J19" s="76">
        <v>30.238999999999997</v>
      </c>
      <c r="K19" s="76">
        <v>25.878</v>
      </c>
      <c r="L19" s="76">
        <v>26.148000000000003</v>
      </c>
      <c r="M19" s="76">
        <v>31.830000000000002</v>
      </c>
      <c r="N19" s="76">
        <v>33.215000000000003</v>
      </c>
      <c r="O19" s="76">
        <v>33.686999999999998</v>
      </c>
      <c r="P19" s="76">
        <v>33.664999999999999</v>
      </c>
      <c r="Q19" s="76">
        <v>33.004999999999995</v>
      </c>
      <c r="R19" s="76">
        <v>26.548999999999999</v>
      </c>
      <c r="S19" s="76">
        <v>25.207000000000001</v>
      </c>
      <c r="T19" s="76">
        <v>22.984000000000002</v>
      </c>
      <c r="U19" s="76">
        <v>21.310000000000002</v>
      </c>
      <c r="V19" s="76">
        <v>16.384</v>
      </c>
      <c r="W19" s="76">
        <v>19.073</v>
      </c>
      <c r="X19" s="76">
        <v>19.237000000000002</v>
      </c>
      <c r="Y19" s="76">
        <v>18.273</v>
      </c>
      <c r="Z19" s="73"/>
      <c r="AA19" s="74">
        <f>SUM(B19:Z19)</f>
        <v>517.15700000000004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11.825000000000001</v>
      </c>
      <c r="C22" s="83">
        <f t="shared" si="1"/>
        <v>10.193</v>
      </c>
      <c r="D22" s="83">
        <f t="shared" si="1"/>
        <v>10.781000000000001</v>
      </c>
      <c r="E22" s="83">
        <f t="shared" si="1"/>
        <v>9.2429999999999986</v>
      </c>
      <c r="F22" s="83">
        <f t="shared" si="1"/>
        <v>10</v>
      </c>
      <c r="G22" s="83">
        <f t="shared" si="1"/>
        <v>9.2550000000000008</v>
      </c>
      <c r="H22" s="83">
        <f t="shared" si="1"/>
        <v>12.423999999999999</v>
      </c>
      <c r="I22" s="83">
        <f t="shared" si="1"/>
        <v>26.752000000000002</v>
      </c>
      <c r="J22" s="83">
        <f t="shared" si="1"/>
        <v>30.238999999999997</v>
      </c>
      <c r="K22" s="83">
        <f t="shared" si="1"/>
        <v>25.878</v>
      </c>
      <c r="L22" s="83">
        <f t="shared" si="1"/>
        <v>26.148000000000003</v>
      </c>
      <c r="M22" s="83">
        <f t="shared" si="1"/>
        <v>31.830000000000002</v>
      </c>
      <c r="N22" s="83">
        <f t="shared" si="1"/>
        <v>33.215000000000003</v>
      </c>
      <c r="O22" s="83">
        <f t="shared" si="1"/>
        <v>33.686999999999998</v>
      </c>
      <c r="P22" s="83">
        <f t="shared" si="1"/>
        <v>33.664999999999999</v>
      </c>
      <c r="Q22" s="83">
        <f t="shared" si="1"/>
        <v>33.004999999999995</v>
      </c>
      <c r="R22" s="83">
        <f t="shared" si="1"/>
        <v>26.548999999999999</v>
      </c>
      <c r="S22" s="83">
        <f t="shared" si="1"/>
        <v>25.207000000000001</v>
      </c>
      <c r="T22" s="83">
        <f t="shared" si="1"/>
        <v>22.984000000000002</v>
      </c>
      <c r="U22" s="83">
        <f t="shared" si="1"/>
        <v>21.310000000000002</v>
      </c>
      <c r="V22" s="83">
        <f t="shared" si="1"/>
        <v>16.384</v>
      </c>
      <c r="W22" s="83">
        <f t="shared" si="1"/>
        <v>19.073</v>
      </c>
      <c r="X22" s="83">
        <f t="shared" si="1"/>
        <v>19.237000000000002</v>
      </c>
      <c r="Y22" s="83">
        <f t="shared" si="1"/>
        <v>18.273</v>
      </c>
      <c r="Z22" s="84">
        <f t="shared" si="1"/>
        <v>0</v>
      </c>
      <c r="AA22" s="85">
        <f t="shared" si="1"/>
        <v>517.15700000000004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11.824999999999999</v>
      </c>
      <c r="C26" s="72">
        <v>117.193</v>
      </c>
      <c r="D26" s="72">
        <v>10.83</v>
      </c>
      <c r="E26" s="72">
        <v>9.33</v>
      </c>
      <c r="F26" s="72">
        <v>10.032999999999999</v>
      </c>
      <c r="G26" s="72">
        <v>112.758</v>
      </c>
      <c r="H26" s="72">
        <v>29.341999999999999</v>
      </c>
      <c r="I26" s="72">
        <v>27.834</v>
      </c>
      <c r="J26" s="72">
        <v>31.311</v>
      </c>
      <c r="K26" s="72">
        <v>27.077999999999999</v>
      </c>
      <c r="L26" s="72">
        <v>27.428000000000001</v>
      </c>
      <c r="M26" s="72">
        <v>31.83</v>
      </c>
      <c r="N26" s="72">
        <v>34.073999999999998</v>
      </c>
      <c r="O26" s="72">
        <v>34.926000000000002</v>
      </c>
      <c r="P26" s="72">
        <v>35.61</v>
      </c>
      <c r="Q26" s="72">
        <v>35.298000000000002</v>
      </c>
      <c r="R26" s="72">
        <v>26.548999999999999</v>
      </c>
      <c r="S26" s="72">
        <v>25.207000000000001</v>
      </c>
      <c r="T26" s="72">
        <v>26.994</v>
      </c>
      <c r="U26" s="72">
        <v>21.31</v>
      </c>
      <c r="V26" s="72">
        <v>16.384</v>
      </c>
      <c r="W26" s="72">
        <v>19.073</v>
      </c>
      <c r="X26" s="72">
        <v>19.236999999999998</v>
      </c>
      <c r="Y26" s="72">
        <v>18.273</v>
      </c>
      <c r="Z26" s="73"/>
      <c r="AA26" s="74">
        <f>SUM(B26:Z26)</f>
        <v>759.72699999999986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11.824999999999999</v>
      </c>
      <c r="C28" s="57">
        <f t="shared" si="2"/>
        <v>117.193</v>
      </c>
      <c r="D28" s="57">
        <f t="shared" si="2"/>
        <v>10.83</v>
      </c>
      <c r="E28" s="57">
        <f t="shared" si="2"/>
        <v>9.33</v>
      </c>
      <c r="F28" s="57">
        <f t="shared" si="2"/>
        <v>10.032999999999999</v>
      </c>
      <c r="G28" s="57">
        <f t="shared" si="2"/>
        <v>112.758</v>
      </c>
      <c r="H28" s="57">
        <f t="shared" si="2"/>
        <v>29.341999999999999</v>
      </c>
      <c r="I28" s="57">
        <f t="shared" si="2"/>
        <v>27.834</v>
      </c>
      <c r="J28" s="57">
        <f t="shared" si="2"/>
        <v>31.311</v>
      </c>
      <c r="K28" s="57">
        <f t="shared" si="2"/>
        <v>27.077999999999999</v>
      </c>
      <c r="L28" s="57">
        <f t="shared" si="2"/>
        <v>27.428000000000001</v>
      </c>
      <c r="M28" s="57">
        <f t="shared" si="2"/>
        <v>31.83</v>
      </c>
      <c r="N28" s="57">
        <f t="shared" si="2"/>
        <v>34.073999999999998</v>
      </c>
      <c r="O28" s="57">
        <f t="shared" si="2"/>
        <v>34.926000000000002</v>
      </c>
      <c r="P28" s="57">
        <f t="shared" si="2"/>
        <v>35.61</v>
      </c>
      <c r="Q28" s="57">
        <f t="shared" si="2"/>
        <v>35.298000000000002</v>
      </c>
      <c r="R28" s="57">
        <f t="shared" si="2"/>
        <v>26.548999999999999</v>
      </c>
      <c r="S28" s="57">
        <f t="shared" si="2"/>
        <v>25.207000000000001</v>
      </c>
      <c r="T28" s="57">
        <f t="shared" si="2"/>
        <v>26.994</v>
      </c>
      <c r="U28" s="57">
        <f t="shared" si="2"/>
        <v>21.31</v>
      </c>
      <c r="V28" s="57">
        <f t="shared" si="2"/>
        <v>16.384</v>
      </c>
      <c r="W28" s="57">
        <f t="shared" si="2"/>
        <v>19.073</v>
      </c>
      <c r="X28" s="57">
        <f t="shared" si="2"/>
        <v>19.236999999999998</v>
      </c>
      <c r="Y28" s="57">
        <f t="shared" si="2"/>
        <v>18.273</v>
      </c>
      <c r="Z28" s="58">
        <f t="shared" si="2"/>
        <v>0</v>
      </c>
      <c r="AA28" s="59">
        <f t="shared" si="2"/>
        <v>759.72699999999986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11.825000000000001</v>
      </c>
      <c r="C47" s="83">
        <f t="shared" ref="C47:Z47" si="8">SUM(C10:C13)+C22+C36</f>
        <v>117.193</v>
      </c>
      <c r="D47" s="83">
        <f t="shared" si="8"/>
        <v>10.83</v>
      </c>
      <c r="E47" s="83">
        <f t="shared" si="8"/>
        <v>9.3299999999999983</v>
      </c>
      <c r="F47" s="83">
        <f t="shared" si="8"/>
        <v>10.032999999999999</v>
      </c>
      <c r="G47" s="83">
        <f t="shared" si="8"/>
        <v>112.758</v>
      </c>
      <c r="H47" s="83">
        <f t="shared" si="8"/>
        <v>29.341999999999999</v>
      </c>
      <c r="I47" s="83">
        <f t="shared" si="8"/>
        <v>27.834000000000003</v>
      </c>
      <c r="J47" s="83">
        <f t="shared" si="8"/>
        <v>31.310999999999996</v>
      </c>
      <c r="K47" s="83">
        <f t="shared" si="8"/>
        <v>27.077999999999999</v>
      </c>
      <c r="L47" s="83">
        <f t="shared" si="8"/>
        <v>27.428000000000004</v>
      </c>
      <c r="M47" s="83">
        <f t="shared" si="8"/>
        <v>31.830000000000002</v>
      </c>
      <c r="N47" s="83">
        <f t="shared" si="8"/>
        <v>34.074000000000005</v>
      </c>
      <c r="O47" s="83">
        <f t="shared" si="8"/>
        <v>34.925999999999995</v>
      </c>
      <c r="P47" s="83">
        <f t="shared" si="8"/>
        <v>35.61</v>
      </c>
      <c r="Q47" s="83">
        <f t="shared" si="8"/>
        <v>35.297999999999995</v>
      </c>
      <c r="R47" s="83">
        <f t="shared" si="8"/>
        <v>26.548999999999999</v>
      </c>
      <c r="S47" s="83">
        <f t="shared" si="8"/>
        <v>25.207000000000001</v>
      </c>
      <c r="T47" s="83">
        <f t="shared" si="8"/>
        <v>26.994</v>
      </c>
      <c r="U47" s="83">
        <f t="shared" si="8"/>
        <v>21.310000000000002</v>
      </c>
      <c r="V47" s="83">
        <f t="shared" si="8"/>
        <v>16.384</v>
      </c>
      <c r="W47" s="83">
        <f t="shared" si="8"/>
        <v>19.073</v>
      </c>
      <c r="X47" s="83">
        <f t="shared" si="8"/>
        <v>19.237000000000002</v>
      </c>
      <c r="Y47" s="83">
        <f t="shared" si="8"/>
        <v>18.273</v>
      </c>
      <c r="Z47" s="84">
        <f t="shared" si="8"/>
        <v>0</v>
      </c>
      <c r="AA47" s="100">
        <f>SUM(B47:Z47)</f>
        <v>759.72699999999998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2021-07-19T13:00:32Z</dcterms:created>
  <dcterms:modified xsi:type="dcterms:W3CDTF">2021-07-19T13:00:33Z</dcterms:modified>
</cp:coreProperties>
</file>