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[1]SPOT_Orders_OverView_01!$A$24:$A$40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<sst xmlns="http://schemas.openxmlformats.org/spreadsheetml/2006/main" count="110" uniqueCount="49">
  <si>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18/07/2021 15:45:26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</si>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</sst>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9">
                  <c:v>0.151</c:v>
                </c:pt>
                <c:pt idx="18">
                  <c:v>80</c:v>
                </c:pt>
                <c:pt idx="19">
                  <c:v>80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9.9039999999999999</c:v>
                </c:pt>
                <c:pt idx="1">
                  <c:v>5.1669999999999998</c:v>
                </c:pt>
                <c:pt idx="2">
                  <c:v>3.1950000000000003</c:v>
                </c:pt>
                <c:pt idx="3">
                  <c:v>3.6240000000000006</c:v>
                </c:pt>
                <c:pt idx="4">
                  <c:v>4.8220000000000001</c:v>
                </c:pt>
                <c:pt idx="5">
                  <c:v>1.026</c:v>
                </c:pt>
                <c:pt idx="6">
                  <c:v>0.14200000000000002</c:v>
                </c:pt>
                <c:pt idx="7">
                  <c:v>3.0880000000000001</c:v>
                </c:pt>
                <c:pt idx="8">
                  <c:v>4.17</c:v>
                </c:pt>
                <c:pt idx="9">
                  <c:v>5.3220000000000001</c:v>
                </c:pt>
                <c:pt idx="10">
                  <c:v>8.4459999999999997</c:v>
                </c:pt>
                <c:pt idx="11">
                  <c:v>3.2699999999999996</c:v>
                </c:pt>
                <c:pt idx="12">
                  <c:v>4.2389999999999999</c:v>
                </c:pt>
                <c:pt idx="13">
                  <c:v>2.3639999999999999</c:v>
                </c:pt>
                <c:pt idx="19">
                  <c:v>2.5140000000000002</c:v>
                </c:pt>
                <c:pt idx="20">
                  <c:v>4.8770000000000007</c:v>
                </c:pt>
                <c:pt idx="21">
                  <c:v>1.5489999999999999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8">
                  <c:v>80</c:v>
                </c:pt>
                <c:pt idx="9">
                  <c:v>82.438000000000002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98627400"/>
        <c:axId val="39862779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12.144</c:v>
                </c:pt>
                <c:pt idx="1">
                  <c:v>5.3010000000000002</c:v>
                </c:pt>
                <c:pt idx="2">
                  <c:v>3.8839999999999999</c:v>
                </c:pt>
                <c:pt idx="3">
                  <c:v>3.9269999999999996</c:v>
                </c:pt>
                <c:pt idx="4">
                  <c:v>4.8220000000000001</c:v>
                </c:pt>
                <c:pt idx="5">
                  <c:v>3.7930000000000001</c:v>
                </c:pt>
                <c:pt idx="6">
                  <c:v>6.9329999999999998</c:v>
                </c:pt>
                <c:pt idx="7">
                  <c:v>7.0810000000000004</c:v>
                </c:pt>
                <c:pt idx="8">
                  <c:v>87.704999999999998</c:v>
                </c:pt>
                <c:pt idx="9">
                  <c:v>92.399999999999991</c:v>
                </c:pt>
                <c:pt idx="10">
                  <c:v>8.7859999999999996</c:v>
                </c:pt>
                <c:pt idx="11">
                  <c:v>10.245000000000001</c:v>
                </c:pt>
                <c:pt idx="12">
                  <c:v>11.493000000000002</c:v>
                </c:pt>
                <c:pt idx="13">
                  <c:v>11.154</c:v>
                </c:pt>
                <c:pt idx="14">
                  <c:v>11.947000000000001</c:v>
                </c:pt>
                <c:pt idx="15">
                  <c:v>12.32</c:v>
                </c:pt>
                <c:pt idx="16">
                  <c:v>18.257999999999999</c:v>
                </c:pt>
                <c:pt idx="17">
                  <c:v>15.939</c:v>
                </c:pt>
                <c:pt idx="18">
                  <c:v>91.906999999999982</c:v>
                </c:pt>
                <c:pt idx="19">
                  <c:v>88.867000000000004</c:v>
                </c:pt>
                <c:pt idx="20">
                  <c:v>6.407</c:v>
                </c:pt>
                <c:pt idx="21">
                  <c:v>8.2249999999999996</c:v>
                </c:pt>
                <c:pt idx="22">
                  <c:v>13.530000000000001</c:v>
                </c:pt>
                <c:pt idx="23">
                  <c:v>11.11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8627400"/>
        <c:axId val="39862779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93.69</c:v>
                </c:pt>
                <c:pt idx="1">
                  <c:v>89.22</c:v>
                </c:pt>
                <c:pt idx="2">
                  <c:v>86.11</c:v>
                </c:pt>
                <c:pt idx="3">
                  <c:v>85.25</c:v>
                </c:pt>
                <c:pt idx="4">
                  <c:v>84.76</c:v>
                </c:pt>
                <c:pt idx="5">
                  <c:v>89.04</c:v>
                </c:pt>
                <c:pt idx="6">
                  <c:v>102.44</c:v>
                </c:pt>
                <c:pt idx="7">
                  <c:v>113.62</c:v>
                </c:pt>
                <c:pt idx="8">
                  <c:v>127.67</c:v>
                </c:pt>
                <c:pt idx="9">
                  <c:v>125</c:v>
                </c:pt>
                <c:pt idx="10">
                  <c:v>137.35</c:v>
                </c:pt>
                <c:pt idx="11">
                  <c:v>140.16999999999999</c:v>
                </c:pt>
                <c:pt idx="12">
                  <c:v>140.19999999999999</c:v>
                </c:pt>
                <c:pt idx="13">
                  <c:v>140.16999999999999</c:v>
                </c:pt>
                <c:pt idx="14">
                  <c:v>133.94</c:v>
                </c:pt>
                <c:pt idx="15">
                  <c:v>132.08000000000001</c:v>
                </c:pt>
                <c:pt idx="16">
                  <c:v>130</c:v>
                </c:pt>
                <c:pt idx="17">
                  <c:v>128.71</c:v>
                </c:pt>
                <c:pt idx="18">
                  <c:v>121.33</c:v>
                </c:pt>
                <c:pt idx="19">
                  <c:v>125.44</c:v>
                </c:pt>
                <c:pt idx="20">
                  <c:v>130.82</c:v>
                </c:pt>
                <c:pt idx="21">
                  <c:v>115.07</c:v>
                </c:pt>
                <c:pt idx="22">
                  <c:v>104.73</c:v>
                </c:pt>
                <c:pt idx="23">
                  <c:v>99.46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8628576"/>
        <c:axId val="398628184"/>
      </c:lineChart>
      <c:catAx>
        <c:axId val="3986274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8627792"/>
        <c:crosses val="autoZero"/>
        <c:auto val="1"/>
        <c:lblAlgn val="ctr"/>
        <c:lblOffset val="100"/>
        <c:noMultiLvlLbl val="0"/>
      </c:catAx>
      <c:valAx>
        <c:axId val="398627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8627400"/>
        <c:crosses val="autoZero"/>
        <c:crossBetween val="between"/>
      </c:valAx>
      <c:valAx>
        <c:axId val="3986281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8628576"/>
        <c:crosses val="max"/>
        <c:crossBetween val="between"/>
      </c:valAx>
      <c:catAx>
        <c:axId val="3986285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86281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44396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44396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160.15100000000001</v>
          </cell>
        </row>
        <row r="28">
          <cell r="C28">
            <v>162.43799999999999</v>
          </cell>
        </row>
        <row r="29">
          <cell r="C29">
            <v>0</v>
          </cell>
        </row>
        <row r="30">
          <cell r="C30">
            <v>67.719000000000008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157.87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44.989000000000004</v>
          </cell>
        </row>
        <row r="39">
          <cell r="C39">
            <v>44.300000000000011</v>
          </cell>
        </row>
        <row r="40">
          <cell r="C40">
            <v>220.91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0.47899999999999998</v>
          </cell>
        </row>
        <row r="46">
          <cell r="C46">
            <v>160</v>
          </cell>
        </row>
        <row r="47">
          <cell r="C47">
            <v>77.499999999999986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93.69</v>
          </cell>
          <cell r="C7">
            <v>89.22</v>
          </cell>
          <cell r="D7">
            <v>86.11</v>
          </cell>
          <cell r="E7">
            <v>85.25</v>
          </cell>
          <cell r="F7">
            <v>84.76</v>
          </cell>
          <cell r="G7">
            <v>89.04</v>
          </cell>
          <cell r="H7">
            <v>102.44</v>
          </cell>
          <cell r="I7">
            <v>113.62</v>
          </cell>
          <cell r="J7">
            <v>127.67</v>
          </cell>
          <cell r="K7">
            <v>125</v>
          </cell>
          <cell r="L7">
            <v>137.35</v>
          </cell>
          <cell r="M7">
            <v>140.16999999999999</v>
          </cell>
          <cell r="N7">
            <v>140.19999999999999</v>
          </cell>
          <cell r="O7">
            <v>140.16999999999999</v>
          </cell>
          <cell r="P7">
            <v>133.94</v>
          </cell>
          <cell r="Q7">
            <v>132.08000000000001</v>
          </cell>
          <cell r="R7">
            <v>130</v>
          </cell>
          <cell r="S7">
            <v>128.71</v>
          </cell>
          <cell r="T7">
            <v>121.33</v>
          </cell>
          <cell r="U7">
            <v>125.44</v>
          </cell>
          <cell r="V7">
            <v>130.82</v>
          </cell>
          <cell r="W7">
            <v>115.07</v>
          </cell>
          <cell r="X7">
            <v>104.73</v>
          </cell>
          <cell r="Y7">
            <v>99.46</v>
          </cell>
        </row>
        <row r="24">
          <cell r="T24">
            <v>36</v>
          </cell>
          <cell r="U24">
            <v>36</v>
          </cell>
        </row>
        <row r="27">
          <cell r="K27">
            <v>0.151</v>
          </cell>
          <cell r="T27">
            <v>44</v>
          </cell>
          <cell r="U27">
            <v>44</v>
          </cell>
        </row>
        <row r="38">
          <cell r="J38">
            <v>80</v>
          </cell>
          <cell r="K38">
            <v>82.438000000000002</v>
          </cell>
        </row>
        <row r="57">
          <cell r="B57">
            <v>9.9039999999999999</v>
          </cell>
          <cell r="C57">
            <v>5.1669999999999998</v>
          </cell>
          <cell r="D57">
            <v>3.1950000000000003</v>
          </cell>
          <cell r="E57">
            <v>3.6240000000000006</v>
          </cell>
          <cell r="F57">
            <v>4.8220000000000001</v>
          </cell>
          <cell r="G57">
            <v>1.026</v>
          </cell>
          <cell r="H57">
            <v>0.14200000000000002</v>
          </cell>
          <cell r="I57">
            <v>3.0880000000000001</v>
          </cell>
          <cell r="J57">
            <v>4.17</v>
          </cell>
          <cell r="K57">
            <v>5.3220000000000001</v>
          </cell>
          <cell r="L57">
            <v>8.4459999999999997</v>
          </cell>
          <cell r="M57">
            <v>3.2699999999999996</v>
          </cell>
          <cell r="N57">
            <v>4.2389999999999999</v>
          </cell>
          <cell r="O57">
            <v>2.3639999999999999</v>
          </cell>
          <cell r="U57">
            <v>2.5140000000000002</v>
          </cell>
          <cell r="V57">
            <v>4.8770000000000007</v>
          </cell>
          <cell r="W57">
            <v>1.5489999999999999</v>
          </cell>
        </row>
        <row r="64">
          <cell r="B64">
            <v>2.2400000000000002</v>
          </cell>
          <cell r="C64">
            <v>0.13400000000000001</v>
          </cell>
          <cell r="D64">
            <v>0.68899999999999995</v>
          </cell>
          <cell r="E64">
            <v>0.30299999999999999</v>
          </cell>
          <cell r="G64">
            <v>2.7669999999999999</v>
          </cell>
          <cell r="H64">
            <v>6.7910000000000004</v>
          </cell>
          <cell r="I64">
            <v>3.9929999999999999</v>
          </cell>
          <cell r="J64">
            <v>3.5350000000000001</v>
          </cell>
          <cell r="K64">
            <v>4.4889999999999999</v>
          </cell>
          <cell r="L64">
            <v>0.34</v>
          </cell>
          <cell r="M64">
            <v>6.9749999999999996</v>
          </cell>
          <cell r="N64">
            <v>7.2540000000000004</v>
          </cell>
          <cell r="O64">
            <v>8.7900000000000009</v>
          </cell>
          <cell r="P64">
            <v>11.946999999999999</v>
          </cell>
          <cell r="Q64">
            <v>12.32</v>
          </cell>
          <cell r="R64">
            <v>18.257999999999999</v>
          </cell>
          <cell r="S64">
            <v>15.939</v>
          </cell>
          <cell r="T64">
            <v>11.907</v>
          </cell>
          <cell r="U64">
            <v>6.3529999999999998</v>
          </cell>
          <cell r="V64">
            <v>1.53</v>
          </cell>
          <cell r="W64">
            <v>6.6760000000000002</v>
          </cell>
          <cell r="X64">
            <v>13.530000000000001</v>
          </cell>
          <cell r="Y64">
            <v>11.11</v>
          </cell>
        </row>
      </sheetData>
      <sheetData sheetId="17">
        <row r="27">
          <cell r="J27">
            <v>0.47899999999999998</v>
          </cell>
        </row>
        <row r="38">
          <cell r="T38">
            <v>80</v>
          </cell>
          <cell r="U38">
            <v>80</v>
          </cell>
        </row>
        <row r="57">
          <cell r="B57">
            <v>2.5999999999999999E-2</v>
          </cell>
          <cell r="C57">
            <v>1.008</v>
          </cell>
          <cell r="D57">
            <v>1</v>
          </cell>
          <cell r="E57">
            <v>1</v>
          </cell>
          <cell r="G57">
            <v>0.26100000000000001</v>
          </cell>
          <cell r="H57">
            <v>1.3029999999999999</v>
          </cell>
          <cell r="I57">
            <v>0.8</v>
          </cell>
          <cell r="K57">
            <v>1.917</v>
          </cell>
          <cell r="M57">
            <v>1.8220000000000001</v>
          </cell>
          <cell r="N57">
            <v>3.657</v>
          </cell>
          <cell r="O57">
            <v>2.6360000000000001</v>
          </cell>
          <cell r="P57">
            <v>6.0869999999999997</v>
          </cell>
          <cell r="Q57">
            <v>6.9210000000000003</v>
          </cell>
          <cell r="R57">
            <v>12.055</v>
          </cell>
          <cell r="S57">
            <v>9.5250000000000004</v>
          </cell>
          <cell r="T57">
            <v>5.1079999999999997</v>
          </cell>
          <cell r="U57">
            <v>1.577</v>
          </cell>
          <cell r="W57">
            <v>1.4530000000000001</v>
          </cell>
          <cell r="X57">
            <v>11.473000000000001</v>
          </cell>
          <cell r="Y57">
            <v>7.8710000000000004</v>
          </cell>
        </row>
        <row r="62">
          <cell r="J62">
            <v>23.803000000000001</v>
          </cell>
          <cell r="K62">
            <v>21.186</v>
          </cell>
        </row>
        <row r="63">
          <cell r="B63">
            <v>0.56999999999999995</v>
          </cell>
          <cell r="C63">
            <v>0.61</v>
          </cell>
          <cell r="D63">
            <v>0.87</v>
          </cell>
          <cell r="E63">
            <v>0.91</v>
          </cell>
          <cell r="F63">
            <v>0.98</v>
          </cell>
          <cell r="G63">
            <v>1.1499999999999999</v>
          </cell>
          <cell r="H63">
            <v>2.08</v>
          </cell>
          <cell r="I63">
            <v>2.36</v>
          </cell>
          <cell r="J63">
            <v>2.5299999999999998</v>
          </cell>
          <cell r="K63">
            <v>2.4700000000000002</v>
          </cell>
          <cell r="L63">
            <v>2.68</v>
          </cell>
          <cell r="M63">
            <v>2.78</v>
          </cell>
          <cell r="N63">
            <v>2.81</v>
          </cell>
          <cell r="O63">
            <v>2.74</v>
          </cell>
          <cell r="P63">
            <v>2.73</v>
          </cell>
          <cell r="Q63">
            <v>2.5099999999999998</v>
          </cell>
          <cell r="R63">
            <v>2.42</v>
          </cell>
          <cell r="S63">
            <v>2.14</v>
          </cell>
          <cell r="T63">
            <v>1.84</v>
          </cell>
          <cell r="U63">
            <v>1.66</v>
          </cell>
          <cell r="V63">
            <v>1.52</v>
          </cell>
          <cell r="W63">
            <v>1.43</v>
          </cell>
          <cell r="X63">
            <v>1.27</v>
          </cell>
          <cell r="Y63">
            <v>1.24</v>
          </cell>
        </row>
        <row r="64">
          <cell r="B64">
            <v>11.548</v>
          </cell>
          <cell r="C64">
            <v>3.6829999999999998</v>
          </cell>
          <cell r="D64">
            <v>2.0139999999999998</v>
          </cell>
          <cell r="E64">
            <v>2.0169999999999999</v>
          </cell>
          <cell r="F64">
            <v>3.8420000000000001</v>
          </cell>
          <cell r="G64">
            <v>2.3820000000000001</v>
          </cell>
          <cell r="H64">
            <v>3.55</v>
          </cell>
          <cell r="I64">
            <v>3.9209999999999998</v>
          </cell>
          <cell r="J64">
            <v>60.893000000000001</v>
          </cell>
          <cell r="K64">
            <v>66.826999999999998</v>
          </cell>
          <cell r="L64">
            <v>6.1059999999999999</v>
          </cell>
          <cell r="M64">
            <v>5.6429999999999998</v>
          </cell>
          <cell r="N64">
            <v>5.0259999999999998</v>
          </cell>
          <cell r="O64">
            <v>5.7780000000000005</v>
          </cell>
          <cell r="P64">
            <v>3.13</v>
          </cell>
          <cell r="Q64">
            <v>2.8890000000000002</v>
          </cell>
          <cell r="R64">
            <v>3.7829999999999999</v>
          </cell>
          <cell r="S64">
            <v>4.274</v>
          </cell>
          <cell r="T64">
            <v>4.9589999999999996</v>
          </cell>
          <cell r="U64">
            <v>5.63</v>
          </cell>
          <cell r="V64">
            <v>4.8870000000000005</v>
          </cell>
          <cell r="W64">
            <v>5.3419999999999996</v>
          </cell>
          <cell r="X64">
            <v>0.78699999999999992</v>
          </cell>
          <cell r="Y64">
            <v>1.9990000000000001</v>
          </cell>
        </row>
      </sheetData>
      <sheetData sheetId="18">
        <row r="7">
          <cell r="B7">
            <v>93.69</v>
          </cell>
          <cell r="C7">
            <v>89.22</v>
          </cell>
          <cell r="D7">
            <v>86.11</v>
          </cell>
          <cell r="E7">
            <v>85.25</v>
          </cell>
          <cell r="F7">
            <v>84.76</v>
          </cell>
          <cell r="G7">
            <v>89.04</v>
          </cell>
          <cell r="H7">
            <v>102.44</v>
          </cell>
          <cell r="I7">
            <v>113.62</v>
          </cell>
          <cell r="J7">
            <v>127.67</v>
          </cell>
          <cell r="K7">
            <v>125</v>
          </cell>
          <cell r="L7">
            <v>137.35</v>
          </cell>
          <cell r="M7">
            <v>140.16999999999999</v>
          </cell>
          <cell r="N7">
            <v>140.19999999999999</v>
          </cell>
          <cell r="O7">
            <v>140.16999999999999</v>
          </cell>
          <cell r="P7">
            <v>133.94</v>
          </cell>
          <cell r="Q7">
            <v>132.08000000000001</v>
          </cell>
          <cell r="R7">
            <v>130</v>
          </cell>
          <cell r="S7">
            <v>128.71</v>
          </cell>
          <cell r="T7">
            <v>121.33</v>
          </cell>
          <cell r="U7">
            <v>125.44</v>
          </cell>
          <cell r="V7">
            <v>130.82</v>
          </cell>
          <cell r="W7">
            <v>115.07</v>
          </cell>
          <cell r="X7">
            <v>104.73</v>
          </cell>
          <cell r="Y7">
            <v>99.46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EUNICE_AGG</v>
          </cell>
        </row>
        <row r="9">
          <cell r="A9" t="str">
            <v>FORENA</v>
          </cell>
        </row>
        <row r="10">
          <cell r="A10" t="str">
            <v>HERON</v>
          </cell>
        </row>
        <row r="11">
          <cell r="A11" t="str">
            <v>HERON_II_VIOTIAS</v>
          </cell>
        </row>
        <row r="12">
          <cell r="A12" t="str">
            <v>INACCESS</v>
          </cell>
        </row>
        <row r="13">
          <cell r="A13" t="str">
            <v>KORINTHOS_POWER</v>
          </cell>
        </row>
        <row r="14">
          <cell r="A14" t="str">
            <v>MYTILINEOS</v>
          </cell>
        </row>
        <row r="15">
          <cell r="A15" t="str">
            <v>OPTIMUS_ENERGY</v>
          </cell>
        </row>
        <row r="16">
          <cell r="A16" t="str">
            <v>PPC</v>
          </cell>
        </row>
        <row r="17">
          <cell r="A17" t="str">
            <v>RENOPTIPOWER</v>
          </cell>
        </row>
        <row r="18">
          <cell r="A18" t="str">
            <v>WOOTIS</v>
          </cell>
        </row>
        <row r="19">
          <cell r="A19" t="str">
            <v>COUPLING_CBS</v>
          </cell>
        </row>
        <row r="24">
          <cell r="A24" t="str">
            <v>DAPEEP</v>
          </cell>
        </row>
        <row r="25">
          <cell r="A25" t="str">
            <v>ELPEDISON</v>
          </cell>
        </row>
        <row r="26">
          <cell r="A26" t="str">
            <v>EPA_THESS</v>
          </cell>
        </row>
        <row r="27">
          <cell r="A27" t="str">
            <v>FORENA</v>
          </cell>
        </row>
        <row r="28">
          <cell r="A28" t="str">
            <v>HERON</v>
          </cell>
        </row>
        <row r="29">
          <cell r="A29" t="str">
            <v>INACCESS</v>
          </cell>
        </row>
        <row r="30">
          <cell r="A30" t="str">
            <v>KEN</v>
          </cell>
        </row>
        <row r="31">
          <cell r="A31" t="str">
            <v>KORINTHOS_POWER</v>
          </cell>
        </row>
        <row r="32">
          <cell r="A32" t="str">
            <v>LIG_MEGALOPOLIS</v>
          </cell>
        </row>
        <row r="33">
          <cell r="A33" t="str">
            <v>MYTILINEOS</v>
          </cell>
        </row>
        <row r="34">
          <cell r="A34" t="str">
            <v>OPTIMUS_ENERGY</v>
          </cell>
        </row>
        <row r="35">
          <cell r="A35" t="str">
            <v>PPC</v>
          </cell>
        </row>
        <row r="36">
          <cell r="A36" t="str">
            <v>RENOPTIPOWER</v>
          </cell>
        </row>
        <row r="37">
          <cell r="A37" t="str">
            <v>WATT_AND_VOLT</v>
          </cell>
        </row>
        <row r="38">
          <cell r="A38" t="str">
            <v>WOOTIS</v>
          </cell>
        </row>
        <row r="39">
          <cell r="A3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44396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44394</v>
          </cell>
        </row>
        <row r="4">
          <cell r="B4">
            <v>44394</v>
          </cell>
        </row>
        <row r="5">
          <cell r="B5">
            <v>44394</v>
          </cell>
        </row>
        <row r="6">
          <cell r="B6">
            <v>44394</v>
          </cell>
        </row>
        <row r="7">
          <cell r="B7">
            <v>44394</v>
          </cell>
        </row>
        <row r="8">
          <cell r="B8">
            <v>44394</v>
          </cell>
        </row>
        <row r="9">
          <cell r="B9">
            <v>44394</v>
          </cell>
        </row>
        <row r="10">
          <cell r="B10">
            <v>44394</v>
          </cell>
        </row>
        <row r="11">
          <cell r="B11">
            <v>44394</v>
          </cell>
        </row>
        <row r="12">
          <cell r="B12">
            <v>44394</v>
          </cell>
        </row>
        <row r="13">
          <cell r="B13">
            <v>44394</v>
          </cell>
        </row>
        <row r="14">
          <cell r="B14">
            <v>44394</v>
          </cell>
        </row>
        <row r="15">
          <cell r="B15">
            <v>44394</v>
          </cell>
        </row>
        <row r="16">
          <cell r="B16">
            <v>44394</v>
          </cell>
        </row>
      </sheetData>
      <sheetData sheetId="41">
        <row r="2">
          <cell r="C2">
            <v>44397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15.4277</v>
          </cell>
          <cell r="J10">
            <v>15.428000000000001</v>
          </cell>
          <cell r="K10">
            <v>15.428000000000001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862.27449999999999</v>
          </cell>
          <cell r="J12">
            <v>862.274</v>
          </cell>
          <cell r="K12">
            <v>862.274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229.2542</v>
          </cell>
          <cell r="J13">
            <v>229.25399999999999</v>
          </cell>
          <cell r="K13">
            <v>229.25399999999999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84.81</v>
          </cell>
          <cell r="J14">
            <v>84.81</v>
          </cell>
          <cell r="K14">
            <v>84.81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33.8735</v>
          </cell>
          <cell r="J22">
            <v>33.874000000000002</v>
          </cell>
          <cell r="K22">
            <v>33.874000000000002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97.903199999999998</v>
          </cell>
          <cell r="J23">
            <v>97.903000000000006</v>
          </cell>
          <cell r="K23">
            <v>97.903000000000006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166.49879999999999</v>
          </cell>
          <cell r="J25">
            <v>166.499</v>
          </cell>
          <cell r="K25">
            <v>166.499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258.58679999999998</v>
          </cell>
          <cell r="J27">
            <v>258.58699999999999</v>
          </cell>
          <cell r="K27">
            <v>258.58699999999999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120.7353</v>
          </cell>
          <cell r="J28">
            <v>120.735</v>
          </cell>
          <cell r="K28">
            <v>120.735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44397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1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1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1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44396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12.144000000000002</v>
      </c>
      <c r="C4" s="18">
        <v>5.3009999999999993</v>
      </c>
      <c r="D4" s="18">
        <v>3.8839999999999999</v>
      </c>
      <c r="E4" s="18">
        <v>3.9270000000000005</v>
      </c>
      <c r="F4" s="18">
        <v>4.8220000000000001</v>
      </c>
      <c r="G4" s="18">
        <v>3.7930000000000001</v>
      </c>
      <c r="H4" s="18">
        <v>6.9330000000000007</v>
      </c>
      <c r="I4" s="18">
        <v>7.0809999999999995</v>
      </c>
      <c r="J4" s="18">
        <v>87.704999999999998</v>
      </c>
      <c r="K4" s="18">
        <v>92.4</v>
      </c>
      <c r="L4" s="18">
        <v>8.7859999999999996</v>
      </c>
      <c r="M4" s="18">
        <v>10.244999999999999</v>
      </c>
      <c r="N4" s="18">
        <v>11.493</v>
      </c>
      <c r="O4" s="18">
        <v>11.154</v>
      </c>
      <c r="P4" s="18">
        <v>11.946999999999999</v>
      </c>
      <c r="Q4" s="18">
        <v>12.32</v>
      </c>
      <c r="R4" s="18">
        <v>18.257999999999999</v>
      </c>
      <c r="S4" s="18">
        <v>15.939</v>
      </c>
      <c r="T4" s="18">
        <v>91.906999999999996</v>
      </c>
      <c r="U4" s="18">
        <v>88.86699999999999</v>
      </c>
      <c r="V4" s="18">
        <v>6.407</v>
      </c>
      <c r="W4" s="18">
        <v>8.2250000000000014</v>
      </c>
      <c r="X4" s="18">
        <v>13.530000000000001</v>
      </c>
      <c r="Y4" s="18">
        <v>11.11</v>
      </c>
      <c r="Z4" s="19"/>
      <c r="AA4" s="20">
        <f>SUM(B4:Z4)</f>
        <v>548.178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93.69</v>
      </c>
      <c r="C7" s="28">
        <v>89.22</v>
      </c>
      <c r="D7" s="28">
        <v>86.11</v>
      </c>
      <c r="E7" s="28">
        <v>85.25</v>
      </c>
      <c r="F7" s="28">
        <v>84.76</v>
      </c>
      <c r="G7" s="28">
        <v>89.04</v>
      </c>
      <c r="H7" s="28">
        <v>102.44</v>
      </c>
      <c r="I7" s="28">
        <v>113.62</v>
      </c>
      <c r="J7" s="28">
        <v>127.67</v>
      </c>
      <c r="K7" s="28">
        <v>125</v>
      </c>
      <c r="L7" s="28">
        <v>137.35</v>
      </c>
      <c r="M7" s="28">
        <v>140.16999999999999</v>
      </c>
      <c r="N7" s="28">
        <v>140.19999999999999</v>
      </c>
      <c r="O7" s="28">
        <v>140.16999999999999</v>
      </c>
      <c r="P7" s="28">
        <v>133.94</v>
      </c>
      <c r="Q7" s="28">
        <v>132.08000000000001</v>
      </c>
      <c r="R7" s="28">
        <v>130</v>
      </c>
      <c r="S7" s="28">
        <v>128.71</v>
      </c>
      <c r="T7" s="28">
        <v>121.33</v>
      </c>
      <c r="U7" s="28">
        <v>125.44</v>
      </c>
      <c r="V7" s="28">
        <v>130.82</v>
      </c>
      <c r="W7" s="28">
        <v>115.07</v>
      </c>
      <c r="X7" s="28">
        <v>104.73</v>
      </c>
      <c r="Y7" s="28">
        <v>99.46</v>
      </c>
      <c r="Z7" s="29"/>
      <c r="AA7" s="30">
        <f>IF(SUM(GR_MAINLAND_MCP_SUM_SELL)&lt;&gt;0,AVERAGEIF(GR_MAINLAND_MCP_SUM_SELL,"&lt;&gt;"""),"")</f>
        <v>115.67791666666669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>
        <v>0.151</v>
      </c>
      <c r="L11" s="47"/>
      <c r="M11" s="47"/>
      <c r="N11" s="47"/>
      <c r="O11" s="47"/>
      <c r="P11" s="47"/>
      <c r="Q11" s="47"/>
      <c r="R11" s="47"/>
      <c r="S11" s="47"/>
      <c r="T11" s="47">
        <v>80</v>
      </c>
      <c r="U11" s="47">
        <v>80</v>
      </c>
      <c r="V11" s="47"/>
      <c r="W11" s="47"/>
      <c r="X11" s="47"/>
      <c r="Y11" s="47"/>
      <c r="Z11" s="48"/>
      <c r="AA11" s="49">
        <f>SUM(B11:Z11)</f>
        <v>160.15100000000001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>
        <v>80</v>
      </c>
      <c r="K12" s="47">
        <v>82.438000000000002</v>
      </c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162.43799999999999</v>
      </c>
    </row>
    <row r="13" spans="1:27" ht="24.95" customHeight="1" x14ac:dyDescent="0.2">
      <c r="A13" s="50" t="s">
        <v>9</v>
      </c>
      <c r="B13" s="51">
        <v>9.9039999999999999</v>
      </c>
      <c r="C13" s="52">
        <v>5.1669999999999998</v>
      </c>
      <c r="D13" s="52">
        <v>3.1950000000000003</v>
      </c>
      <c r="E13" s="52">
        <v>3.6240000000000006</v>
      </c>
      <c r="F13" s="52">
        <v>4.8220000000000001</v>
      </c>
      <c r="G13" s="52">
        <v>1.026</v>
      </c>
      <c r="H13" s="52">
        <v>0.14200000000000002</v>
      </c>
      <c r="I13" s="52">
        <v>3.0880000000000001</v>
      </c>
      <c r="J13" s="52">
        <v>4.17</v>
      </c>
      <c r="K13" s="52">
        <v>5.3220000000000001</v>
      </c>
      <c r="L13" s="52">
        <v>8.4459999999999997</v>
      </c>
      <c r="M13" s="52">
        <v>3.2699999999999996</v>
      </c>
      <c r="N13" s="52">
        <v>4.2389999999999999</v>
      </c>
      <c r="O13" s="52">
        <v>2.3639999999999999</v>
      </c>
      <c r="P13" s="52"/>
      <c r="Q13" s="52"/>
      <c r="R13" s="52"/>
      <c r="S13" s="52"/>
      <c r="T13" s="52"/>
      <c r="U13" s="52">
        <v>2.5140000000000002</v>
      </c>
      <c r="V13" s="52">
        <v>4.8770000000000007</v>
      </c>
      <c r="W13" s="52">
        <v>1.5489999999999999</v>
      </c>
      <c r="X13" s="52"/>
      <c r="Y13" s="52"/>
      <c r="Z13" s="53"/>
      <c r="AA13" s="54">
        <f>SUM(B13:Z13)</f>
        <v>67.719000000000008</v>
      </c>
    </row>
    <row r="14" spans="1:27" ht="30" customHeight="1" thickBot="1" x14ac:dyDescent="0.25">
      <c r="A14" s="55" t="s">
        <v>10</v>
      </c>
      <c r="B14" s="56">
        <f>IF(LEN(B$2)&gt;0,SUM(B10:B13),"")</f>
        <v>9.9039999999999999</v>
      </c>
      <c r="C14" s="57">
        <f t="shared" ref="C14:Z14" si="0">IF(LEN(C$2)&gt;0,SUM(C10:C13),"")</f>
        <v>5.1669999999999998</v>
      </c>
      <c r="D14" s="57">
        <f t="shared" si="0"/>
        <v>3.1950000000000003</v>
      </c>
      <c r="E14" s="57">
        <f t="shared" si="0"/>
        <v>3.6240000000000006</v>
      </c>
      <c r="F14" s="57">
        <f t="shared" si="0"/>
        <v>4.8220000000000001</v>
      </c>
      <c r="G14" s="57">
        <f t="shared" si="0"/>
        <v>1.026</v>
      </c>
      <c r="H14" s="57">
        <f t="shared" si="0"/>
        <v>0.14200000000000002</v>
      </c>
      <c r="I14" s="57">
        <f t="shared" si="0"/>
        <v>3.0880000000000001</v>
      </c>
      <c r="J14" s="57">
        <f t="shared" si="0"/>
        <v>84.17</v>
      </c>
      <c r="K14" s="57">
        <f t="shared" si="0"/>
        <v>87.911000000000001</v>
      </c>
      <c r="L14" s="57">
        <f t="shared" si="0"/>
        <v>8.4459999999999997</v>
      </c>
      <c r="M14" s="57">
        <f t="shared" si="0"/>
        <v>3.2699999999999996</v>
      </c>
      <c r="N14" s="57">
        <f t="shared" si="0"/>
        <v>4.2389999999999999</v>
      </c>
      <c r="O14" s="57">
        <f t="shared" si="0"/>
        <v>2.3639999999999999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80</v>
      </c>
      <c r="U14" s="57">
        <f t="shared" si="0"/>
        <v>82.513999999999996</v>
      </c>
      <c r="V14" s="57">
        <f t="shared" si="0"/>
        <v>4.8770000000000007</v>
      </c>
      <c r="W14" s="57">
        <f t="shared" si="0"/>
        <v>1.5489999999999999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390.30799999999999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2.2400000000000002</v>
      </c>
      <c r="C19" s="76">
        <v>0.13400000000000001</v>
      </c>
      <c r="D19" s="76">
        <v>0.68899999999999995</v>
      </c>
      <c r="E19" s="76">
        <v>0.30299999999999999</v>
      </c>
      <c r="F19" s="76"/>
      <c r="G19" s="76">
        <v>2.7669999999999999</v>
      </c>
      <c r="H19" s="76">
        <v>6.7910000000000004</v>
      </c>
      <c r="I19" s="76">
        <v>3.9929999999999999</v>
      </c>
      <c r="J19" s="76">
        <v>3.5350000000000001</v>
      </c>
      <c r="K19" s="76">
        <v>4.4889999999999999</v>
      </c>
      <c r="L19" s="76">
        <v>0.34</v>
      </c>
      <c r="M19" s="76">
        <v>6.9749999999999996</v>
      </c>
      <c r="N19" s="76">
        <v>7.2540000000000004</v>
      </c>
      <c r="O19" s="76">
        <v>8.7900000000000009</v>
      </c>
      <c r="P19" s="76">
        <v>11.946999999999999</v>
      </c>
      <c r="Q19" s="76">
        <v>12.32</v>
      </c>
      <c r="R19" s="76">
        <v>18.257999999999999</v>
      </c>
      <c r="S19" s="76">
        <v>15.939</v>
      </c>
      <c r="T19" s="76">
        <v>11.907</v>
      </c>
      <c r="U19" s="76">
        <v>6.3529999999999998</v>
      </c>
      <c r="V19" s="76">
        <v>1.53</v>
      </c>
      <c r="W19" s="76">
        <v>6.6760000000000002</v>
      </c>
      <c r="X19" s="76">
        <v>13.530000000000001</v>
      </c>
      <c r="Y19" s="76">
        <v>11.11</v>
      </c>
      <c r="Z19" s="73"/>
      <c r="AA19" s="74">
        <f>SUM(B19:Z19)</f>
        <v>157.87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2.2400000000000002</v>
      </c>
      <c r="C22" s="83">
        <f t="shared" ref="C22:Z22" si="1">IF(LEN(C$2)&gt;0,SUM(C17:C21),"")</f>
        <v>0.13400000000000001</v>
      </c>
      <c r="D22" s="83">
        <f t="shared" si="1"/>
        <v>0.68899999999999995</v>
      </c>
      <c r="E22" s="83">
        <f t="shared" si="1"/>
        <v>0.30299999999999999</v>
      </c>
      <c r="F22" s="83">
        <f t="shared" si="1"/>
        <v>0</v>
      </c>
      <c r="G22" s="83">
        <f t="shared" si="1"/>
        <v>2.7669999999999999</v>
      </c>
      <c r="H22" s="83">
        <f t="shared" si="1"/>
        <v>6.7910000000000004</v>
      </c>
      <c r="I22" s="83">
        <f t="shared" si="1"/>
        <v>3.9929999999999999</v>
      </c>
      <c r="J22" s="83">
        <f t="shared" si="1"/>
        <v>3.5350000000000001</v>
      </c>
      <c r="K22" s="83">
        <f t="shared" si="1"/>
        <v>4.4889999999999999</v>
      </c>
      <c r="L22" s="83">
        <f t="shared" si="1"/>
        <v>0.34</v>
      </c>
      <c r="M22" s="83">
        <f t="shared" si="1"/>
        <v>6.9749999999999996</v>
      </c>
      <c r="N22" s="83">
        <f t="shared" si="1"/>
        <v>7.2540000000000004</v>
      </c>
      <c r="O22" s="83">
        <f t="shared" si="1"/>
        <v>8.7900000000000009</v>
      </c>
      <c r="P22" s="83">
        <f t="shared" si="1"/>
        <v>11.946999999999999</v>
      </c>
      <c r="Q22" s="83">
        <f t="shared" si="1"/>
        <v>12.32</v>
      </c>
      <c r="R22" s="83">
        <f t="shared" si="1"/>
        <v>18.257999999999999</v>
      </c>
      <c r="S22" s="83">
        <f t="shared" si="1"/>
        <v>15.939</v>
      </c>
      <c r="T22" s="83">
        <f t="shared" si="1"/>
        <v>11.907</v>
      </c>
      <c r="U22" s="83">
        <f t="shared" si="1"/>
        <v>6.3529999999999998</v>
      </c>
      <c r="V22" s="83">
        <f t="shared" si="1"/>
        <v>1.53</v>
      </c>
      <c r="W22" s="83">
        <f t="shared" si="1"/>
        <v>6.6760000000000002</v>
      </c>
      <c r="X22" s="83">
        <f t="shared" si="1"/>
        <v>13.530000000000001</v>
      </c>
      <c r="Y22" s="83">
        <f t="shared" si="1"/>
        <v>11.11</v>
      </c>
      <c r="Z22" s="84" t="str">
        <f t="shared" si="1"/>
        <v/>
      </c>
      <c r="AA22" s="85">
        <f>SUM(AA17:AA21)</f>
        <v>157.87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12.144</v>
      </c>
      <c r="C26" s="72">
        <v>5.3010000000000002</v>
      </c>
      <c r="D26" s="72">
        <v>3.8839999999999999</v>
      </c>
      <c r="E26" s="72">
        <v>3.927</v>
      </c>
      <c r="F26" s="72">
        <v>4.8220000000000001</v>
      </c>
      <c r="G26" s="72">
        <v>3.7930000000000001</v>
      </c>
      <c r="H26" s="72">
        <v>6.9329999999999998</v>
      </c>
      <c r="I26" s="72">
        <v>7.0810000000000004</v>
      </c>
      <c r="J26" s="72">
        <v>87.704999999999998</v>
      </c>
      <c r="K26" s="72">
        <v>92.4</v>
      </c>
      <c r="L26" s="72">
        <v>8.7859999999999996</v>
      </c>
      <c r="M26" s="72">
        <v>10.244999999999999</v>
      </c>
      <c r="N26" s="72">
        <v>11.493</v>
      </c>
      <c r="O26" s="72">
        <v>11.154</v>
      </c>
      <c r="P26" s="72">
        <v>11.946999999999999</v>
      </c>
      <c r="Q26" s="72">
        <v>12.32</v>
      </c>
      <c r="R26" s="72">
        <v>18.257999999999999</v>
      </c>
      <c r="S26" s="72">
        <v>15.939</v>
      </c>
      <c r="T26" s="72">
        <v>91.906999999999996</v>
      </c>
      <c r="U26" s="72">
        <v>88.867000000000004</v>
      </c>
      <c r="V26" s="72">
        <v>6.407</v>
      </c>
      <c r="W26" s="72">
        <v>8.2249999999999996</v>
      </c>
      <c r="X26" s="72">
        <v>13.53</v>
      </c>
      <c r="Y26" s="72">
        <v>11.11</v>
      </c>
      <c r="Z26" s="73"/>
      <c r="AA26" s="74">
        <f>SUM(B26:Z26)</f>
        <v>548.178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12.144</v>
      </c>
      <c r="C28" s="57">
        <f t="shared" ref="C28:Z28" si="2">IF(LEN(C$2)&gt;0,SUM(C25:C27),"")</f>
        <v>5.3010000000000002</v>
      </c>
      <c r="D28" s="57">
        <f t="shared" si="2"/>
        <v>3.8839999999999999</v>
      </c>
      <c r="E28" s="57">
        <f t="shared" si="2"/>
        <v>3.927</v>
      </c>
      <c r="F28" s="57">
        <f t="shared" si="2"/>
        <v>4.8220000000000001</v>
      </c>
      <c r="G28" s="57">
        <f t="shared" si="2"/>
        <v>3.7930000000000001</v>
      </c>
      <c r="H28" s="57">
        <f t="shared" si="2"/>
        <v>6.9329999999999998</v>
      </c>
      <c r="I28" s="57">
        <f t="shared" si="2"/>
        <v>7.0810000000000004</v>
      </c>
      <c r="J28" s="57">
        <f t="shared" si="2"/>
        <v>87.704999999999998</v>
      </c>
      <c r="K28" s="57">
        <f t="shared" si="2"/>
        <v>92.4</v>
      </c>
      <c r="L28" s="57">
        <f t="shared" si="2"/>
        <v>8.7859999999999996</v>
      </c>
      <c r="M28" s="57">
        <f t="shared" si="2"/>
        <v>10.244999999999999</v>
      </c>
      <c r="N28" s="57">
        <f t="shared" si="2"/>
        <v>11.493</v>
      </c>
      <c r="O28" s="57">
        <f t="shared" si="2"/>
        <v>11.154</v>
      </c>
      <c r="P28" s="57">
        <f t="shared" si="2"/>
        <v>11.946999999999999</v>
      </c>
      <c r="Q28" s="57">
        <f t="shared" si="2"/>
        <v>12.32</v>
      </c>
      <c r="R28" s="57">
        <f t="shared" si="2"/>
        <v>18.257999999999999</v>
      </c>
      <c r="S28" s="57">
        <f t="shared" si="2"/>
        <v>15.939</v>
      </c>
      <c r="T28" s="57">
        <f t="shared" si="2"/>
        <v>91.906999999999996</v>
      </c>
      <c r="U28" s="57">
        <f t="shared" si="2"/>
        <v>88.867000000000004</v>
      </c>
      <c r="V28" s="57">
        <f t="shared" si="2"/>
        <v>6.407</v>
      </c>
      <c r="W28" s="57">
        <f t="shared" si="2"/>
        <v>8.2249999999999996</v>
      </c>
      <c r="X28" s="57">
        <f t="shared" si="2"/>
        <v>13.53</v>
      </c>
      <c r="Y28" s="57">
        <f t="shared" si="2"/>
        <v>11.11</v>
      </c>
      <c r="Z28" s="58" t="str">
        <f t="shared" si="2"/>
        <v/>
      </c>
      <c r="AA28" s="59">
        <f>SUM(AA25:AA27)</f>
        <v>548.178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12.144</v>
      </c>
      <c r="C47" s="83">
        <f t="shared" ref="C47:Z47" si="8">IF(LEN(C$2)&gt;0,C14+C22+C36,"")</f>
        <v>5.3010000000000002</v>
      </c>
      <c r="D47" s="83">
        <f t="shared" si="8"/>
        <v>3.8840000000000003</v>
      </c>
      <c r="E47" s="83">
        <f t="shared" si="8"/>
        <v>3.9270000000000005</v>
      </c>
      <c r="F47" s="83">
        <f t="shared" si="8"/>
        <v>4.8220000000000001</v>
      </c>
      <c r="G47" s="83">
        <f t="shared" si="8"/>
        <v>3.7930000000000001</v>
      </c>
      <c r="H47" s="83">
        <f t="shared" si="8"/>
        <v>6.9330000000000007</v>
      </c>
      <c r="I47" s="83">
        <f t="shared" si="8"/>
        <v>7.0809999999999995</v>
      </c>
      <c r="J47" s="83">
        <f t="shared" si="8"/>
        <v>87.704999999999998</v>
      </c>
      <c r="K47" s="83">
        <f t="shared" si="8"/>
        <v>92.4</v>
      </c>
      <c r="L47" s="83">
        <f t="shared" si="8"/>
        <v>8.7859999999999996</v>
      </c>
      <c r="M47" s="83">
        <f t="shared" si="8"/>
        <v>10.244999999999999</v>
      </c>
      <c r="N47" s="83">
        <f t="shared" si="8"/>
        <v>11.493</v>
      </c>
      <c r="O47" s="83">
        <f t="shared" si="8"/>
        <v>11.154</v>
      </c>
      <c r="P47" s="83">
        <f t="shared" si="8"/>
        <v>11.946999999999999</v>
      </c>
      <c r="Q47" s="83">
        <f t="shared" si="8"/>
        <v>12.32</v>
      </c>
      <c r="R47" s="83">
        <f t="shared" si="8"/>
        <v>18.257999999999999</v>
      </c>
      <c r="S47" s="83">
        <f t="shared" si="8"/>
        <v>15.939</v>
      </c>
      <c r="T47" s="83">
        <f t="shared" si="8"/>
        <v>91.906999999999996</v>
      </c>
      <c r="U47" s="83">
        <f t="shared" si="8"/>
        <v>88.86699999999999</v>
      </c>
      <c r="V47" s="83">
        <f t="shared" si="8"/>
        <v>6.4070000000000009</v>
      </c>
      <c r="W47" s="83">
        <f t="shared" si="8"/>
        <v>8.2249999999999996</v>
      </c>
      <c r="X47" s="83">
        <f t="shared" si="8"/>
        <v>13.530000000000001</v>
      </c>
      <c r="Y47" s="83">
        <f t="shared" si="8"/>
        <v>11.11</v>
      </c>
      <c r="Z47" s="84" t="str">
        <f t="shared" si="8"/>
        <v/>
      </c>
      <c r="AA47" s="100">
        <f>SUM(B47:Z47)</f>
        <v>548.178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44396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12.144</v>
      </c>
      <c r="C4" s="18">
        <v>5.3010000000000002</v>
      </c>
      <c r="D4" s="18">
        <v>3.8839999999999999</v>
      </c>
      <c r="E4" s="18">
        <v>3.9269999999999996</v>
      </c>
      <c r="F4" s="18">
        <v>4.8220000000000001</v>
      </c>
      <c r="G4" s="18">
        <v>3.7930000000000001</v>
      </c>
      <c r="H4" s="18">
        <v>6.9329999999999998</v>
      </c>
      <c r="I4" s="18">
        <v>7.0810000000000004</v>
      </c>
      <c r="J4" s="18">
        <v>87.704999999999998</v>
      </c>
      <c r="K4" s="18">
        <v>92.399999999999991</v>
      </c>
      <c r="L4" s="18">
        <v>8.7859999999999996</v>
      </c>
      <c r="M4" s="18">
        <v>10.245000000000001</v>
      </c>
      <c r="N4" s="18">
        <v>11.493000000000002</v>
      </c>
      <c r="O4" s="18">
        <v>11.154</v>
      </c>
      <c r="P4" s="18">
        <v>11.947000000000001</v>
      </c>
      <c r="Q4" s="18">
        <v>12.32</v>
      </c>
      <c r="R4" s="18">
        <v>18.257999999999999</v>
      </c>
      <c r="S4" s="18">
        <v>15.939</v>
      </c>
      <c r="T4" s="18">
        <v>91.906999999999982</v>
      </c>
      <c r="U4" s="18">
        <v>88.867000000000004</v>
      </c>
      <c r="V4" s="18">
        <v>6.407</v>
      </c>
      <c r="W4" s="18">
        <v>8.2249999999999996</v>
      </c>
      <c r="X4" s="18">
        <v>13.530000000000001</v>
      </c>
      <c r="Y4" s="18">
        <v>11.11</v>
      </c>
      <c r="Z4" s="19"/>
      <c r="AA4" s="20">
        <f>SUM(B4:Z4)</f>
        <v>548.178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93.69</v>
      </c>
      <c r="C7" s="28">
        <v>89.22</v>
      </c>
      <c r="D7" s="28">
        <v>86.11</v>
      </c>
      <c r="E7" s="28">
        <v>85.25</v>
      </c>
      <c r="F7" s="28">
        <v>84.76</v>
      </c>
      <c r="G7" s="28">
        <v>89.04</v>
      </c>
      <c r="H7" s="28">
        <v>102.44</v>
      </c>
      <c r="I7" s="28">
        <v>113.62</v>
      </c>
      <c r="J7" s="28">
        <v>127.67</v>
      </c>
      <c r="K7" s="28">
        <v>125</v>
      </c>
      <c r="L7" s="28">
        <v>137.35</v>
      </c>
      <c r="M7" s="28">
        <v>140.16999999999999</v>
      </c>
      <c r="N7" s="28">
        <v>140.19999999999999</v>
      </c>
      <c r="O7" s="28">
        <v>140.16999999999999</v>
      </c>
      <c r="P7" s="28">
        <v>133.94</v>
      </c>
      <c r="Q7" s="28">
        <v>132.08000000000001</v>
      </c>
      <c r="R7" s="28">
        <v>130</v>
      </c>
      <c r="S7" s="28">
        <v>128.71</v>
      </c>
      <c r="T7" s="28">
        <v>121.33</v>
      </c>
      <c r="U7" s="28">
        <v>125.44</v>
      </c>
      <c r="V7" s="28">
        <v>130.82</v>
      </c>
      <c r="W7" s="28">
        <v>115.07</v>
      </c>
      <c r="X7" s="28">
        <v>104.73</v>
      </c>
      <c r="Y7" s="28">
        <v>99.46</v>
      </c>
      <c r="Z7" s="29"/>
      <c r="AA7" s="30">
        <v>115.67791666666669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>
        <v>0.47899999999999998</v>
      </c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0.47899999999999998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>
        <v>80</v>
      </c>
      <c r="U12" s="47">
        <v>80</v>
      </c>
      <c r="V12" s="47"/>
      <c r="W12" s="47"/>
      <c r="X12" s="47"/>
      <c r="Y12" s="47"/>
      <c r="Z12" s="48"/>
      <c r="AA12" s="49">
        <f>SUM(B12:Z12)</f>
        <v>160</v>
      </c>
    </row>
    <row r="13" spans="1:27" ht="24.95" customHeight="1" x14ac:dyDescent="0.2">
      <c r="A13" s="50" t="s">
        <v>9</v>
      </c>
      <c r="B13" s="51">
        <v>2.5999999999999999E-2</v>
      </c>
      <c r="C13" s="52">
        <v>1.008</v>
      </c>
      <c r="D13" s="52">
        <v>1</v>
      </c>
      <c r="E13" s="52">
        <v>1</v>
      </c>
      <c r="F13" s="52"/>
      <c r="G13" s="52">
        <v>0.26100000000000001</v>
      </c>
      <c r="H13" s="52">
        <v>1.3029999999999999</v>
      </c>
      <c r="I13" s="52">
        <v>0.8</v>
      </c>
      <c r="J13" s="52"/>
      <c r="K13" s="52">
        <v>1.917</v>
      </c>
      <c r="L13" s="52"/>
      <c r="M13" s="52">
        <v>1.8220000000000001</v>
      </c>
      <c r="N13" s="52">
        <v>3.657</v>
      </c>
      <c r="O13" s="52">
        <v>2.6360000000000001</v>
      </c>
      <c r="P13" s="52">
        <v>6.0869999999999997</v>
      </c>
      <c r="Q13" s="52">
        <v>6.9210000000000003</v>
      </c>
      <c r="R13" s="52">
        <v>12.055</v>
      </c>
      <c r="S13" s="52">
        <v>9.5250000000000004</v>
      </c>
      <c r="T13" s="52">
        <v>5.1079999999999997</v>
      </c>
      <c r="U13" s="52">
        <v>1.577</v>
      </c>
      <c r="V13" s="52"/>
      <c r="W13" s="52">
        <v>1.4530000000000001</v>
      </c>
      <c r="X13" s="52">
        <v>11.473000000000001</v>
      </c>
      <c r="Y13" s="52">
        <v>7.8710000000000004</v>
      </c>
      <c r="Z13" s="53"/>
      <c r="AA13" s="54">
        <f>SUM(B13:Z13)</f>
        <v>77.499999999999986</v>
      </c>
    </row>
    <row r="14" spans="1:27" ht="30" customHeight="1" thickBot="1" x14ac:dyDescent="0.25">
      <c r="A14" s="55" t="s">
        <v>10</v>
      </c>
      <c r="B14" s="56">
        <f>IF(LEN(B$2)&gt;0,SUM(B10:B13),"")</f>
        <v>2.5999999999999999E-2</v>
      </c>
      <c r="C14" s="57">
        <f t="shared" ref="C14:Z14" si="0">IF(LEN(C$2)&gt;0,SUM(C10:C13),"")</f>
        <v>1.008</v>
      </c>
      <c r="D14" s="57">
        <f t="shared" si="0"/>
        <v>1</v>
      </c>
      <c r="E14" s="57">
        <f t="shared" si="0"/>
        <v>1</v>
      </c>
      <c r="F14" s="57">
        <f t="shared" si="0"/>
        <v>0</v>
      </c>
      <c r="G14" s="57">
        <f t="shared" si="0"/>
        <v>0.26100000000000001</v>
      </c>
      <c r="H14" s="57">
        <f t="shared" si="0"/>
        <v>1.3029999999999999</v>
      </c>
      <c r="I14" s="57">
        <f t="shared" si="0"/>
        <v>0.8</v>
      </c>
      <c r="J14" s="57">
        <f t="shared" si="0"/>
        <v>0.47899999999999998</v>
      </c>
      <c r="K14" s="57">
        <f t="shared" si="0"/>
        <v>1.917</v>
      </c>
      <c r="L14" s="57">
        <f t="shared" si="0"/>
        <v>0</v>
      </c>
      <c r="M14" s="57">
        <f t="shared" si="0"/>
        <v>1.8220000000000001</v>
      </c>
      <c r="N14" s="57">
        <f t="shared" si="0"/>
        <v>3.657</v>
      </c>
      <c r="O14" s="57">
        <f t="shared" si="0"/>
        <v>2.6360000000000001</v>
      </c>
      <c r="P14" s="57">
        <f t="shared" si="0"/>
        <v>6.0869999999999997</v>
      </c>
      <c r="Q14" s="57">
        <f t="shared" si="0"/>
        <v>6.9210000000000003</v>
      </c>
      <c r="R14" s="57">
        <f t="shared" si="0"/>
        <v>12.055</v>
      </c>
      <c r="S14" s="57">
        <f t="shared" si="0"/>
        <v>9.5250000000000004</v>
      </c>
      <c r="T14" s="57">
        <f t="shared" si="0"/>
        <v>85.108000000000004</v>
      </c>
      <c r="U14" s="57">
        <f t="shared" si="0"/>
        <v>81.576999999999998</v>
      </c>
      <c r="V14" s="57">
        <f t="shared" si="0"/>
        <v>0</v>
      </c>
      <c r="W14" s="57">
        <f t="shared" si="0"/>
        <v>1.4530000000000001</v>
      </c>
      <c r="X14" s="57">
        <f t="shared" si="0"/>
        <v>11.473000000000001</v>
      </c>
      <c r="Y14" s="57">
        <f t="shared" si="0"/>
        <v>7.8710000000000004</v>
      </c>
      <c r="Z14" s="58" t="str">
        <f t="shared" si="0"/>
        <v/>
      </c>
      <c r="AA14" s="59">
        <f>SUM(AA9:AA13)</f>
        <v>237.97899999999998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>
        <v>23.803000000000001</v>
      </c>
      <c r="K17" s="67">
        <v>21.186</v>
      </c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44.989000000000004</v>
      </c>
    </row>
    <row r="18" spans="1:27" ht="24.95" customHeight="1" x14ac:dyDescent="0.2">
      <c r="A18" s="70" t="s">
        <v>13</v>
      </c>
      <c r="B18" s="71">
        <v>0.56999999999999995</v>
      </c>
      <c r="C18" s="72">
        <v>0.61</v>
      </c>
      <c r="D18" s="72">
        <v>0.87</v>
      </c>
      <c r="E18" s="72">
        <v>0.91</v>
      </c>
      <c r="F18" s="72">
        <v>0.98</v>
      </c>
      <c r="G18" s="72">
        <v>1.1499999999999999</v>
      </c>
      <c r="H18" s="72">
        <v>2.08</v>
      </c>
      <c r="I18" s="72">
        <v>2.36</v>
      </c>
      <c r="J18" s="72">
        <v>2.5299999999999998</v>
      </c>
      <c r="K18" s="72">
        <v>2.4700000000000002</v>
      </c>
      <c r="L18" s="72">
        <v>2.68</v>
      </c>
      <c r="M18" s="72">
        <v>2.78</v>
      </c>
      <c r="N18" s="72">
        <v>2.81</v>
      </c>
      <c r="O18" s="72">
        <v>2.74</v>
      </c>
      <c r="P18" s="72">
        <v>2.73</v>
      </c>
      <c r="Q18" s="72">
        <v>2.5099999999999998</v>
      </c>
      <c r="R18" s="72">
        <v>2.42</v>
      </c>
      <c r="S18" s="72">
        <v>2.14</v>
      </c>
      <c r="T18" s="72">
        <v>1.84</v>
      </c>
      <c r="U18" s="72">
        <v>1.66</v>
      </c>
      <c r="V18" s="72">
        <v>1.52</v>
      </c>
      <c r="W18" s="72">
        <v>1.43</v>
      </c>
      <c r="X18" s="72">
        <v>1.27</v>
      </c>
      <c r="Y18" s="72">
        <v>1.24</v>
      </c>
      <c r="Z18" s="73"/>
      <c r="AA18" s="74">
        <f>SUM(B18:Z18)</f>
        <v>44.300000000000011</v>
      </c>
    </row>
    <row r="19" spans="1:27" ht="24.95" customHeight="1" x14ac:dyDescent="0.2">
      <c r="A19" s="70" t="s">
        <v>14</v>
      </c>
      <c r="B19" s="75">
        <v>11.548</v>
      </c>
      <c r="C19" s="76">
        <v>3.6829999999999998</v>
      </c>
      <c r="D19" s="76">
        <v>2.0139999999999998</v>
      </c>
      <c r="E19" s="76">
        <v>2.0169999999999999</v>
      </c>
      <c r="F19" s="76">
        <v>3.8420000000000001</v>
      </c>
      <c r="G19" s="76">
        <v>2.3820000000000001</v>
      </c>
      <c r="H19" s="76">
        <v>3.55</v>
      </c>
      <c r="I19" s="76">
        <v>3.9209999999999998</v>
      </c>
      <c r="J19" s="76">
        <v>60.893000000000001</v>
      </c>
      <c r="K19" s="76">
        <v>66.826999999999998</v>
      </c>
      <c r="L19" s="76">
        <v>6.1059999999999999</v>
      </c>
      <c r="M19" s="76">
        <v>5.6429999999999998</v>
      </c>
      <c r="N19" s="76">
        <v>5.0259999999999998</v>
      </c>
      <c r="O19" s="76">
        <v>5.7780000000000005</v>
      </c>
      <c r="P19" s="76">
        <v>3.13</v>
      </c>
      <c r="Q19" s="76">
        <v>2.8890000000000002</v>
      </c>
      <c r="R19" s="76">
        <v>3.7829999999999999</v>
      </c>
      <c r="S19" s="76">
        <v>4.274</v>
      </c>
      <c r="T19" s="76">
        <v>4.9589999999999996</v>
      </c>
      <c r="U19" s="76">
        <v>5.63</v>
      </c>
      <c r="V19" s="76">
        <v>4.8870000000000005</v>
      </c>
      <c r="W19" s="76">
        <v>5.3419999999999996</v>
      </c>
      <c r="X19" s="76">
        <v>0.78699999999999992</v>
      </c>
      <c r="Y19" s="76">
        <v>1.9990000000000001</v>
      </c>
      <c r="Z19" s="73"/>
      <c r="AA19" s="74">
        <f>SUM(B19:Z19)</f>
        <v>220.91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12.118</v>
      </c>
      <c r="C22" s="83">
        <f t="shared" si="1"/>
        <v>4.2930000000000001</v>
      </c>
      <c r="D22" s="83">
        <f t="shared" si="1"/>
        <v>2.8839999999999999</v>
      </c>
      <c r="E22" s="83">
        <f t="shared" si="1"/>
        <v>2.927</v>
      </c>
      <c r="F22" s="83">
        <f t="shared" si="1"/>
        <v>4.8220000000000001</v>
      </c>
      <c r="G22" s="83">
        <f t="shared" si="1"/>
        <v>3.532</v>
      </c>
      <c r="H22" s="83">
        <f t="shared" si="1"/>
        <v>5.63</v>
      </c>
      <c r="I22" s="83">
        <f t="shared" si="1"/>
        <v>6.2809999999999997</v>
      </c>
      <c r="J22" s="83">
        <f t="shared" si="1"/>
        <v>87.225999999999999</v>
      </c>
      <c r="K22" s="83">
        <f t="shared" si="1"/>
        <v>90.483000000000004</v>
      </c>
      <c r="L22" s="83">
        <f t="shared" si="1"/>
        <v>8.7859999999999996</v>
      </c>
      <c r="M22" s="83">
        <f t="shared" si="1"/>
        <v>8.423</v>
      </c>
      <c r="N22" s="83">
        <f t="shared" si="1"/>
        <v>7.8360000000000003</v>
      </c>
      <c r="O22" s="83">
        <f t="shared" si="1"/>
        <v>8.5180000000000007</v>
      </c>
      <c r="P22" s="83">
        <f t="shared" si="1"/>
        <v>5.8599999999999994</v>
      </c>
      <c r="Q22" s="83">
        <f t="shared" si="1"/>
        <v>5.399</v>
      </c>
      <c r="R22" s="83">
        <f t="shared" si="1"/>
        <v>6.2029999999999994</v>
      </c>
      <c r="S22" s="83">
        <f t="shared" si="1"/>
        <v>6.4139999999999997</v>
      </c>
      <c r="T22" s="83">
        <f t="shared" si="1"/>
        <v>6.7989999999999995</v>
      </c>
      <c r="U22" s="83">
        <f t="shared" si="1"/>
        <v>7.29</v>
      </c>
      <c r="V22" s="83">
        <f t="shared" si="1"/>
        <v>6.407</v>
      </c>
      <c r="W22" s="83">
        <f t="shared" si="1"/>
        <v>6.7719999999999994</v>
      </c>
      <c r="X22" s="83">
        <f t="shared" si="1"/>
        <v>2.0569999999999999</v>
      </c>
      <c r="Y22" s="83">
        <f t="shared" si="1"/>
        <v>3.2389999999999999</v>
      </c>
      <c r="Z22" s="84">
        <f t="shared" si="1"/>
        <v>0</v>
      </c>
      <c r="AA22" s="85">
        <f t="shared" si="1"/>
        <v>310.19900000000001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12.144</v>
      </c>
      <c r="C26" s="72">
        <v>5.3010000000000002</v>
      </c>
      <c r="D26" s="72">
        <v>3.8839999999999999</v>
      </c>
      <c r="E26" s="72">
        <v>3.927</v>
      </c>
      <c r="F26" s="72">
        <v>4.8220000000000001</v>
      </c>
      <c r="G26" s="72">
        <v>3.7930000000000001</v>
      </c>
      <c r="H26" s="72">
        <v>6.9329999999999998</v>
      </c>
      <c r="I26" s="72">
        <v>7.0810000000000004</v>
      </c>
      <c r="J26" s="72">
        <v>87.704999999999998</v>
      </c>
      <c r="K26" s="72">
        <v>92.4</v>
      </c>
      <c r="L26" s="72">
        <v>8.7859999999999996</v>
      </c>
      <c r="M26" s="72">
        <v>10.244999999999999</v>
      </c>
      <c r="N26" s="72">
        <v>11.493</v>
      </c>
      <c r="O26" s="72">
        <v>11.154</v>
      </c>
      <c r="P26" s="72">
        <v>11.946999999999999</v>
      </c>
      <c r="Q26" s="72">
        <v>12.32</v>
      </c>
      <c r="R26" s="72">
        <v>18.257999999999999</v>
      </c>
      <c r="S26" s="72">
        <v>15.939</v>
      </c>
      <c r="T26" s="72">
        <v>91.906999999999996</v>
      </c>
      <c r="U26" s="72">
        <v>88.867000000000004</v>
      </c>
      <c r="V26" s="72">
        <v>6.407</v>
      </c>
      <c r="W26" s="72">
        <v>8.2249999999999996</v>
      </c>
      <c r="X26" s="72">
        <v>13.53</v>
      </c>
      <c r="Y26" s="72">
        <v>11.11</v>
      </c>
      <c r="Z26" s="73"/>
      <c r="AA26" s="74">
        <f>SUM(B26:Z26)</f>
        <v>548.178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12.144</v>
      </c>
      <c r="C28" s="57">
        <f t="shared" si="2"/>
        <v>5.3010000000000002</v>
      </c>
      <c r="D28" s="57">
        <f t="shared" si="2"/>
        <v>3.8839999999999999</v>
      </c>
      <c r="E28" s="57">
        <f t="shared" si="2"/>
        <v>3.927</v>
      </c>
      <c r="F28" s="57">
        <f t="shared" si="2"/>
        <v>4.8220000000000001</v>
      </c>
      <c r="G28" s="57">
        <f t="shared" si="2"/>
        <v>3.7930000000000001</v>
      </c>
      <c r="H28" s="57">
        <f t="shared" si="2"/>
        <v>6.9329999999999998</v>
      </c>
      <c r="I28" s="57">
        <f t="shared" si="2"/>
        <v>7.0810000000000004</v>
      </c>
      <c r="J28" s="57">
        <f t="shared" si="2"/>
        <v>87.704999999999998</v>
      </c>
      <c r="K28" s="57">
        <f t="shared" si="2"/>
        <v>92.4</v>
      </c>
      <c r="L28" s="57">
        <f t="shared" si="2"/>
        <v>8.7859999999999996</v>
      </c>
      <c r="M28" s="57">
        <f t="shared" si="2"/>
        <v>10.244999999999999</v>
      </c>
      <c r="N28" s="57">
        <f t="shared" si="2"/>
        <v>11.493</v>
      </c>
      <c r="O28" s="57">
        <f t="shared" si="2"/>
        <v>11.154</v>
      </c>
      <c r="P28" s="57">
        <f t="shared" si="2"/>
        <v>11.946999999999999</v>
      </c>
      <c r="Q28" s="57">
        <f t="shared" si="2"/>
        <v>12.32</v>
      </c>
      <c r="R28" s="57">
        <f t="shared" si="2"/>
        <v>18.257999999999999</v>
      </c>
      <c r="S28" s="57">
        <f t="shared" si="2"/>
        <v>15.939</v>
      </c>
      <c r="T28" s="57">
        <f t="shared" si="2"/>
        <v>91.906999999999996</v>
      </c>
      <c r="U28" s="57">
        <f t="shared" si="2"/>
        <v>88.867000000000004</v>
      </c>
      <c r="V28" s="57">
        <f t="shared" si="2"/>
        <v>6.407</v>
      </c>
      <c r="W28" s="57">
        <f t="shared" si="2"/>
        <v>8.2249999999999996</v>
      </c>
      <c r="X28" s="57">
        <f t="shared" si="2"/>
        <v>13.53</v>
      </c>
      <c r="Y28" s="57">
        <f t="shared" si="2"/>
        <v>11.11</v>
      </c>
      <c r="Z28" s="58">
        <f t="shared" si="2"/>
        <v>0</v>
      </c>
      <c r="AA28" s="59">
        <f t="shared" si="2"/>
        <v>548.178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12.144</v>
      </c>
      <c r="C47" s="83">
        <f t="shared" ref="C47:Z47" si="8">SUM(C10:C13)+C22+C36</f>
        <v>5.3010000000000002</v>
      </c>
      <c r="D47" s="83">
        <f t="shared" si="8"/>
        <v>3.8839999999999999</v>
      </c>
      <c r="E47" s="83">
        <f t="shared" si="8"/>
        <v>3.927</v>
      </c>
      <c r="F47" s="83">
        <f t="shared" si="8"/>
        <v>4.8220000000000001</v>
      </c>
      <c r="G47" s="83">
        <f t="shared" si="8"/>
        <v>3.7930000000000001</v>
      </c>
      <c r="H47" s="83">
        <f t="shared" si="8"/>
        <v>6.9329999999999998</v>
      </c>
      <c r="I47" s="83">
        <f t="shared" si="8"/>
        <v>7.0809999999999995</v>
      </c>
      <c r="J47" s="83">
        <f t="shared" si="8"/>
        <v>87.704999999999998</v>
      </c>
      <c r="K47" s="83">
        <f t="shared" si="8"/>
        <v>92.4</v>
      </c>
      <c r="L47" s="83">
        <f t="shared" si="8"/>
        <v>8.7859999999999996</v>
      </c>
      <c r="M47" s="83">
        <f t="shared" si="8"/>
        <v>10.245000000000001</v>
      </c>
      <c r="N47" s="83">
        <f t="shared" si="8"/>
        <v>11.493</v>
      </c>
      <c r="O47" s="83">
        <f t="shared" si="8"/>
        <v>11.154</v>
      </c>
      <c r="P47" s="83">
        <f t="shared" si="8"/>
        <v>11.946999999999999</v>
      </c>
      <c r="Q47" s="83">
        <f t="shared" si="8"/>
        <v>12.32</v>
      </c>
      <c r="R47" s="83">
        <f t="shared" si="8"/>
        <v>18.257999999999999</v>
      </c>
      <c r="S47" s="83">
        <f t="shared" si="8"/>
        <v>15.939</v>
      </c>
      <c r="T47" s="83">
        <f t="shared" si="8"/>
        <v>91.907000000000011</v>
      </c>
      <c r="U47" s="83">
        <f t="shared" si="8"/>
        <v>88.867000000000004</v>
      </c>
      <c r="V47" s="83">
        <f t="shared" si="8"/>
        <v>6.407</v>
      </c>
      <c r="W47" s="83">
        <f t="shared" si="8"/>
        <v>8.2249999999999996</v>
      </c>
      <c r="X47" s="83">
        <f t="shared" si="8"/>
        <v>13.530000000000001</v>
      </c>
      <c r="Y47" s="83">
        <f t="shared" si="8"/>
        <v>11.11</v>
      </c>
      <c r="Z47" s="84">
        <f t="shared" si="8"/>
        <v>0</v>
      </c>
      <c r="AA47" s="100">
        <f>SUM(B47:Z47)</f>
        <v>548.178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44396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2021-07-18T12:45:26Z</dcterms:created>
  <dcterms:modified xsi:type="dcterms:W3CDTF">2021-07-18T12:45:27Z</dcterms:modified>
</cp:coreProperties>
</file>