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<sst xmlns="http://schemas.openxmlformats.org/spreadsheetml/2006/main" count="110" uniqueCount="49">
  <si>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17/07/2021 15:46:44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</si>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</sst>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48.439</c:v>
                </c:pt>
                <c:pt idx="17">
                  <c:v>54</c:v>
                </c:pt>
                <c:pt idx="18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0.48499999999999999</c:v>
                </c:pt>
                <c:pt idx="5">
                  <c:v>5.7080000000000002</c:v>
                </c:pt>
                <c:pt idx="6">
                  <c:v>9.9619999999999997</c:v>
                </c:pt>
                <c:pt idx="7">
                  <c:v>1.125</c:v>
                </c:pt>
                <c:pt idx="10">
                  <c:v>3.1560000000000001</c:v>
                </c:pt>
                <c:pt idx="11">
                  <c:v>51.942</c:v>
                </c:pt>
                <c:pt idx="12">
                  <c:v>25.344000000000001</c:v>
                </c:pt>
                <c:pt idx="13">
                  <c:v>62.965000000000003</c:v>
                </c:pt>
                <c:pt idx="14">
                  <c:v>69.641000000000005</c:v>
                </c:pt>
                <c:pt idx="15">
                  <c:v>60.671999999999997</c:v>
                </c:pt>
                <c:pt idx="16">
                  <c:v>57.837000000000003</c:v>
                </c:pt>
                <c:pt idx="17">
                  <c:v>12.923</c:v>
                </c:pt>
                <c:pt idx="18">
                  <c:v>12.528</c:v>
                </c:pt>
                <c:pt idx="19">
                  <c:v>0.72099999999999997</c:v>
                </c:pt>
                <c:pt idx="20">
                  <c:v>5.28</c:v>
                </c:pt>
                <c:pt idx="21">
                  <c:v>3.6659999999999999</c:v>
                </c:pt>
                <c:pt idx="22">
                  <c:v>11.967000000000001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10.684999999999999</c:v>
                </c:pt>
                <c:pt idx="1">
                  <c:v>8.3879999999999999</c:v>
                </c:pt>
                <c:pt idx="2">
                  <c:v>8.4289999999999985</c:v>
                </c:pt>
                <c:pt idx="3">
                  <c:v>8.173</c:v>
                </c:pt>
                <c:pt idx="4">
                  <c:v>8.1509999999999998</c:v>
                </c:pt>
                <c:pt idx="5">
                  <c:v>7.6289999999999996</c:v>
                </c:pt>
                <c:pt idx="6">
                  <c:v>7.1110000000000007</c:v>
                </c:pt>
                <c:pt idx="7">
                  <c:v>13.927999999999999</c:v>
                </c:pt>
                <c:pt idx="8">
                  <c:v>13.276000000000002</c:v>
                </c:pt>
                <c:pt idx="9">
                  <c:v>15.445</c:v>
                </c:pt>
                <c:pt idx="10">
                  <c:v>17.225999999999999</c:v>
                </c:pt>
                <c:pt idx="11">
                  <c:v>11.859</c:v>
                </c:pt>
                <c:pt idx="12">
                  <c:v>12.315999999999999</c:v>
                </c:pt>
                <c:pt idx="13">
                  <c:v>17.89</c:v>
                </c:pt>
                <c:pt idx="14">
                  <c:v>13.256</c:v>
                </c:pt>
                <c:pt idx="15">
                  <c:v>12.618</c:v>
                </c:pt>
                <c:pt idx="16">
                  <c:v>14.706</c:v>
                </c:pt>
                <c:pt idx="17">
                  <c:v>18.675000000000001</c:v>
                </c:pt>
                <c:pt idx="18">
                  <c:v>15.634</c:v>
                </c:pt>
                <c:pt idx="19">
                  <c:v>18.912000000000003</c:v>
                </c:pt>
                <c:pt idx="20">
                  <c:v>20.675000000000001</c:v>
                </c:pt>
                <c:pt idx="21">
                  <c:v>23.692</c:v>
                </c:pt>
                <c:pt idx="22">
                  <c:v>23.74</c:v>
                </c:pt>
                <c:pt idx="23">
                  <c:v>23.923000000000002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4221600"/>
        <c:axId val="284221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11.17</c:v>
                </c:pt>
                <c:pt idx="1">
                  <c:v>8.3879999999999999</c:v>
                </c:pt>
                <c:pt idx="2">
                  <c:v>8.4290000000000003</c:v>
                </c:pt>
                <c:pt idx="3">
                  <c:v>8.173</c:v>
                </c:pt>
                <c:pt idx="4">
                  <c:v>8.1509999999999998</c:v>
                </c:pt>
                <c:pt idx="5">
                  <c:v>61.776000000000003</c:v>
                </c:pt>
                <c:pt idx="6">
                  <c:v>17.073</c:v>
                </c:pt>
                <c:pt idx="7">
                  <c:v>15.052999999999999</c:v>
                </c:pt>
                <c:pt idx="8">
                  <c:v>13.276</c:v>
                </c:pt>
                <c:pt idx="9">
                  <c:v>15.445</c:v>
                </c:pt>
                <c:pt idx="10">
                  <c:v>20.382000000000001</c:v>
                </c:pt>
                <c:pt idx="11">
                  <c:v>63.801000000000002</c:v>
                </c:pt>
                <c:pt idx="12">
                  <c:v>37.660000000000004</c:v>
                </c:pt>
                <c:pt idx="13">
                  <c:v>80.855000000000004</c:v>
                </c:pt>
                <c:pt idx="14">
                  <c:v>82.896999999999991</c:v>
                </c:pt>
                <c:pt idx="15">
                  <c:v>73.289999999999992</c:v>
                </c:pt>
                <c:pt idx="16">
                  <c:v>72.542999999999992</c:v>
                </c:pt>
                <c:pt idx="17">
                  <c:v>85.597999999999999</c:v>
                </c:pt>
                <c:pt idx="18">
                  <c:v>110.16200000000001</c:v>
                </c:pt>
                <c:pt idx="19">
                  <c:v>19.632999999999999</c:v>
                </c:pt>
                <c:pt idx="20">
                  <c:v>25.955000000000002</c:v>
                </c:pt>
                <c:pt idx="21">
                  <c:v>27.358000000000001</c:v>
                </c:pt>
                <c:pt idx="22">
                  <c:v>35.707000000000008</c:v>
                </c:pt>
                <c:pt idx="23">
                  <c:v>23.923000000000002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221600"/>
        <c:axId val="284221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105.59</c:v>
                </c:pt>
                <c:pt idx="1">
                  <c:v>99.13</c:v>
                </c:pt>
                <c:pt idx="2">
                  <c:v>93.32</c:v>
                </c:pt>
                <c:pt idx="3">
                  <c:v>93.32</c:v>
                </c:pt>
                <c:pt idx="4">
                  <c:v>93.32</c:v>
                </c:pt>
                <c:pt idx="5">
                  <c:v>96.89</c:v>
                </c:pt>
                <c:pt idx="6">
                  <c:v>93.32</c:v>
                </c:pt>
                <c:pt idx="7">
                  <c:v>88.92</c:v>
                </c:pt>
                <c:pt idx="8">
                  <c:v>87.11</c:v>
                </c:pt>
                <c:pt idx="9">
                  <c:v>87.31</c:v>
                </c:pt>
                <c:pt idx="10">
                  <c:v>89.88</c:v>
                </c:pt>
                <c:pt idx="11">
                  <c:v>96.47</c:v>
                </c:pt>
                <c:pt idx="12">
                  <c:v>107.42</c:v>
                </c:pt>
                <c:pt idx="13">
                  <c:v>100.04</c:v>
                </c:pt>
                <c:pt idx="14">
                  <c:v>96.47</c:v>
                </c:pt>
                <c:pt idx="15">
                  <c:v>107.42</c:v>
                </c:pt>
                <c:pt idx="16">
                  <c:v>109.89</c:v>
                </c:pt>
                <c:pt idx="17">
                  <c:v>105.09</c:v>
                </c:pt>
                <c:pt idx="18">
                  <c:v>109.89</c:v>
                </c:pt>
                <c:pt idx="19">
                  <c:v>109.89</c:v>
                </c:pt>
                <c:pt idx="20">
                  <c:v>119.89</c:v>
                </c:pt>
                <c:pt idx="21">
                  <c:v>129.88999999999999</c:v>
                </c:pt>
                <c:pt idx="22">
                  <c:v>134.35</c:v>
                </c:pt>
                <c:pt idx="23">
                  <c:v>109.46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222776"/>
        <c:axId val="284222384"/>
      </c:lineChart>
      <c:catAx>
        <c:axId val="284221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221992"/>
        <c:crosses val="autoZero"/>
        <c:auto val="1"/>
        <c:lblAlgn val="ctr"/>
        <c:lblOffset val="100"/>
        <c:noMultiLvlLbl val="0"/>
      </c:catAx>
      <c:valAx>
        <c:axId val="28422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221600"/>
        <c:crosses val="autoZero"/>
        <c:crossBetween val="between"/>
      </c:valAx>
      <c:valAx>
        <c:axId val="284222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222776"/>
        <c:crosses val="max"/>
        <c:crossBetween val="between"/>
      </c:valAx>
      <c:catAx>
        <c:axId val="284222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222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44395</v>
          </cell>
        </row>
        <row r="5">
          <cell r="C5" t="str">
            <v>LIDA1</v>
          </cell>
        </row>
        <row r="26">
          <cell r="C26">
            <v>184.43899999999999</v>
          </cell>
        </row>
        <row r="27">
          <cell r="C27">
            <v>395.92200000000008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346.33699999999999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477.19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449.50799999999998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105.59</v>
          </cell>
          <cell r="C7">
            <v>99.13</v>
          </cell>
          <cell r="D7">
            <v>93.32</v>
          </cell>
          <cell r="E7">
            <v>93.32</v>
          </cell>
          <cell r="F7">
            <v>93.32</v>
          </cell>
          <cell r="G7">
            <v>96.89</v>
          </cell>
          <cell r="H7">
            <v>93.32</v>
          </cell>
          <cell r="I7">
            <v>88.92</v>
          </cell>
          <cell r="J7">
            <v>87.11</v>
          </cell>
          <cell r="K7">
            <v>87.31</v>
          </cell>
          <cell r="L7">
            <v>89.88</v>
          </cell>
          <cell r="M7">
            <v>96.47</v>
          </cell>
          <cell r="N7">
            <v>107.42</v>
          </cell>
          <cell r="O7">
            <v>100.04</v>
          </cell>
          <cell r="P7">
            <v>96.47</v>
          </cell>
          <cell r="Q7">
            <v>107.42</v>
          </cell>
          <cell r="R7">
            <v>109.89</v>
          </cell>
          <cell r="S7">
            <v>105.09</v>
          </cell>
          <cell r="T7">
            <v>109.89</v>
          </cell>
          <cell r="U7">
            <v>109.89</v>
          </cell>
          <cell r="V7">
            <v>119.89</v>
          </cell>
          <cell r="W7">
            <v>129.88999999999999</v>
          </cell>
          <cell r="X7">
            <v>134.35</v>
          </cell>
          <cell r="Y7">
            <v>109.46</v>
          </cell>
        </row>
        <row r="20">
          <cell r="G20">
            <v>24</v>
          </cell>
          <cell r="S20">
            <v>27</v>
          </cell>
          <cell r="T20">
            <v>41</v>
          </cell>
        </row>
        <row r="21">
          <cell r="G21">
            <v>24.439</v>
          </cell>
          <cell r="S21">
            <v>27</v>
          </cell>
          <cell r="T21">
            <v>41</v>
          </cell>
        </row>
        <row r="24">
          <cell r="M24">
            <v>40.795000000000002</v>
          </cell>
          <cell r="N24">
            <v>6</v>
          </cell>
          <cell r="O24">
            <v>45.780999999999999</v>
          </cell>
          <cell r="P24">
            <v>58.493000000000002</v>
          </cell>
          <cell r="Q24">
            <v>53</v>
          </cell>
          <cell r="R24">
            <v>51</v>
          </cell>
          <cell r="S24">
            <v>10</v>
          </cell>
        </row>
        <row r="31">
          <cell r="B31">
            <v>0.48499999999999999</v>
          </cell>
          <cell r="I31">
            <v>1.125</v>
          </cell>
          <cell r="S31">
            <v>2.923</v>
          </cell>
        </row>
        <row r="35">
          <cell r="L35">
            <v>3.1560000000000001</v>
          </cell>
          <cell r="V35">
            <v>3.0470000000000002</v>
          </cell>
          <cell r="W35">
            <v>3.6659999999999999</v>
          </cell>
          <cell r="X35">
            <v>11.967000000000001</v>
          </cell>
        </row>
        <row r="36">
          <cell r="G36">
            <v>5.7080000000000002</v>
          </cell>
          <cell r="H36">
            <v>9.9619999999999997</v>
          </cell>
          <cell r="M36">
            <v>11.147</v>
          </cell>
          <cell r="N36">
            <v>19.344000000000001</v>
          </cell>
          <cell r="O36">
            <v>17.184000000000001</v>
          </cell>
          <cell r="P36">
            <v>11.148</v>
          </cell>
          <cell r="Q36">
            <v>7.6719999999999997</v>
          </cell>
          <cell r="R36">
            <v>6.8369999999999997</v>
          </cell>
          <cell r="T36">
            <v>12.528</v>
          </cell>
          <cell r="U36">
            <v>0.72099999999999997</v>
          </cell>
          <cell r="V36">
            <v>2.2330000000000001</v>
          </cell>
        </row>
        <row r="57">
          <cell r="B57">
            <v>10.684999999999999</v>
          </cell>
          <cell r="C57">
            <v>8.3879999999999999</v>
          </cell>
          <cell r="D57">
            <v>8.4289999999999985</v>
          </cell>
          <cell r="E57">
            <v>8.173</v>
          </cell>
          <cell r="F57">
            <v>8.1509999999999998</v>
          </cell>
          <cell r="G57">
            <v>7.6289999999999996</v>
          </cell>
          <cell r="H57">
            <v>7.1110000000000007</v>
          </cell>
          <cell r="I57">
            <v>13.927999999999999</v>
          </cell>
          <cell r="J57">
            <v>13.276000000000002</v>
          </cell>
          <cell r="K57">
            <v>15.445</v>
          </cell>
          <cell r="L57">
            <v>17.225999999999999</v>
          </cell>
          <cell r="M57">
            <v>11.859</v>
          </cell>
          <cell r="N57">
            <v>12.315999999999999</v>
          </cell>
          <cell r="O57">
            <v>17.89</v>
          </cell>
          <cell r="P57">
            <v>13.256</v>
          </cell>
          <cell r="Q57">
            <v>12.618</v>
          </cell>
          <cell r="R57">
            <v>14.706</v>
          </cell>
          <cell r="S57">
            <v>18.675000000000001</v>
          </cell>
          <cell r="T57">
            <v>15.634</v>
          </cell>
          <cell r="U57">
            <v>18.912000000000003</v>
          </cell>
          <cell r="V57">
            <v>20.675000000000001</v>
          </cell>
          <cell r="W57">
            <v>23.692</v>
          </cell>
          <cell r="X57">
            <v>23.74</v>
          </cell>
          <cell r="Y57">
            <v>23.923000000000002</v>
          </cell>
        </row>
      </sheetData>
      <sheetData sheetId="17">
        <row r="23">
          <cell r="M23">
            <v>40.795000000000002</v>
          </cell>
          <cell r="N23">
            <v>6</v>
          </cell>
          <cell r="O23">
            <v>45.780999999999999</v>
          </cell>
          <cell r="P23">
            <v>58.493000000000002</v>
          </cell>
          <cell r="Q23">
            <v>53</v>
          </cell>
          <cell r="R23">
            <v>51</v>
          </cell>
          <cell r="S23">
            <v>64</v>
          </cell>
        </row>
        <row r="24">
          <cell r="G24">
            <v>48.439</v>
          </cell>
          <cell r="T24">
            <v>82</v>
          </cell>
        </row>
        <row r="64">
          <cell r="B64">
            <v>11.17</v>
          </cell>
          <cell r="C64">
            <v>8.3879999999999999</v>
          </cell>
          <cell r="D64">
            <v>8.4290000000000003</v>
          </cell>
          <cell r="E64">
            <v>8.173</v>
          </cell>
          <cell r="F64">
            <v>8.1509999999999998</v>
          </cell>
          <cell r="G64">
            <v>13.337000000000002</v>
          </cell>
          <cell r="H64">
            <v>17.073</v>
          </cell>
          <cell r="I64">
            <v>15.052999999999999</v>
          </cell>
          <cell r="J64">
            <v>13.276</v>
          </cell>
          <cell r="K64">
            <v>15.445</v>
          </cell>
          <cell r="L64">
            <v>20.382000000000001</v>
          </cell>
          <cell r="M64">
            <v>23.006</v>
          </cell>
          <cell r="N64">
            <v>31.66</v>
          </cell>
          <cell r="O64">
            <v>35.074000000000005</v>
          </cell>
          <cell r="P64">
            <v>24.404000000000003</v>
          </cell>
          <cell r="Q64">
            <v>20.29</v>
          </cell>
          <cell r="R64">
            <v>21.543000000000003</v>
          </cell>
          <cell r="S64">
            <v>21.598000000000003</v>
          </cell>
          <cell r="T64">
            <v>28.162000000000003</v>
          </cell>
          <cell r="U64">
            <v>19.632999999999999</v>
          </cell>
          <cell r="V64">
            <v>25.955000000000002</v>
          </cell>
          <cell r="W64">
            <v>27.358000000000001</v>
          </cell>
          <cell r="X64">
            <v>35.707000000000008</v>
          </cell>
          <cell r="Y64">
            <v>23.923000000000002</v>
          </cell>
        </row>
      </sheetData>
      <sheetData sheetId="18">
        <row r="7">
          <cell r="B7">
            <v>105.59</v>
          </cell>
          <cell r="C7">
            <v>99.13</v>
          </cell>
          <cell r="D7">
            <v>93.32</v>
          </cell>
          <cell r="E7">
            <v>93.32</v>
          </cell>
          <cell r="F7">
            <v>93.32</v>
          </cell>
          <cell r="G7">
            <v>96.89</v>
          </cell>
          <cell r="H7">
            <v>93.32</v>
          </cell>
          <cell r="I7">
            <v>88.92</v>
          </cell>
          <cell r="J7">
            <v>87.11</v>
          </cell>
          <cell r="K7">
            <v>87.31</v>
          </cell>
          <cell r="L7">
            <v>89.88</v>
          </cell>
          <cell r="M7">
            <v>96.47</v>
          </cell>
          <cell r="N7">
            <v>107.42</v>
          </cell>
          <cell r="O7">
            <v>100.04</v>
          </cell>
          <cell r="P7">
            <v>96.47</v>
          </cell>
          <cell r="Q7">
            <v>107.42</v>
          </cell>
          <cell r="R7">
            <v>109.89</v>
          </cell>
          <cell r="S7">
            <v>105.09</v>
          </cell>
          <cell r="T7">
            <v>109.89</v>
          </cell>
          <cell r="U7">
            <v>109.89</v>
          </cell>
          <cell r="V7">
            <v>119.89</v>
          </cell>
          <cell r="W7">
            <v>129.88999999999999</v>
          </cell>
          <cell r="X7">
            <v>134.35</v>
          </cell>
          <cell r="Y7">
            <v>109.46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LIG_MEGALOPOLIS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44392</v>
          </cell>
        </row>
        <row r="4">
          <cell r="B4">
            <v>44392</v>
          </cell>
        </row>
        <row r="5">
          <cell r="B5">
            <v>44392</v>
          </cell>
        </row>
        <row r="6">
          <cell r="B6">
            <v>44392</v>
          </cell>
        </row>
        <row r="7">
          <cell r="B7">
            <v>44392</v>
          </cell>
        </row>
        <row r="8">
          <cell r="B8">
            <v>44392</v>
          </cell>
        </row>
        <row r="9">
          <cell r="B9">
            <v>44392</v>
          </cell>
        </row>
        <row r="10">
          <cell r="B10">
            <v>44392</v>
          </cell>
        </row>
        <row r="11">
          <cell r="B11">
            <v>44392</v>
          </cell>
        </row>
        <row r="12">
          <cell r="B12">
            <v>44392</v>
          </cell>
        </row>
        <row r="13">
          <cell r="B13">
            <v>44392</v>
          </cell>
        </row>
        <row r="14">
          <cell r="B14">
            <v>44392</v>
          </cell>
        </row>
        <row r="15">
          <cell r="B15">
            <v>44392</v>
          </cell>
        </row>
        <row r="16">
          <cell r="B16">
            <v>44392</v>
          </cell>
        </row>
      </sheetData>
      <sheetData sheetId="41">
        <row r="2">
          <cell r="C2">
            <v>44396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11.17</v>
      </c>
      <c r="C4" s="18">
        <v>8.3879999999999999</v>
      </c>
      <c r="D4" s="18">
        <v>8.4289999999999985</v>
      </c>
      <c r="E4" s="18">
        <v>8.173</v>
      </c>
      <c r="F4" s="18">
        <v>8.1509999999999998</v>
      </c>
      <c r="G4" s="18">
        <v>61.775999999999996</v>
      </c>
      <c r="H4" s="18">
        <v>17.072999999999997</v>
      </c>
      <c r="I4" s="18">
        <v>15.052999999999999</v>
      </c>
      <c r="J4" s="18">
        <v>13.276000000000002</v>
      </c>
      <c r="K4" s="18">
        <v>15.445</v>
      </c>
      <c r="L4" s="18">
        <v>20.381999999999998</v>
      </c>
      <c r="M4" s="18">
        <v>63.801000000000002</v>
      </c>
      <c r="N4" s="18">
        <v>37.660000000000004</v>
      </c>
      <c r="O4" s="18">
        <v>80.855000000000004</v>
      </c>
      <c r="P4" s="18">
        <v>82.897000000000006</v>
      </c>
      <c r="Q4" s="18">
        <v>73.29000000000002</v>
      </c>
      <c r="R4" s="18">
        <v>72.543000000000006</v>
      </c>
      <c r="S4" s="18">
        <v>85.597999999999985</v>
      </c>
      <c r="T4" s="18">
        <v>110.16199999999999</v>
      </c>
      <c r="U4" s="18">
        <v>19.633000000000003</v>
      </c>
      <c r="V4" s="18">
        <v>25.955000000000002</v>
      </c>
      <c r="W4" s="18">
        <v>27.358000000000001</v>
      </c>
      <c r="X4" s="18">
        <v>35.707000000000001</v>
      </c>
      <c r="Y4" s="18">
        <v>23.923000000000002</v>
      </c>
      <c r="Z4" s="19"/>
      <c r="AA4" s="20">
        <f>SUM(B4:Z4)</f>
        <v>926.69800000000009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105.59</v>
      </c>
      <c r="C7" s="28">
        <v>99.13</v>
      </c>
      <c r="D7" s="28">
        <v>93.32</v>
      </c>
      <c r="E7" s="28">
        <v>93.32</v>
      </c>
      <c r="F7" s="28">
        <v>93.32</v>
      </c>
      <c r="G7" s="28">
        <v>96.89</v>
      </c>
      <c r="H7" s="28">
        <v>93.32</v>
      </c>
      <c r="I7" s="28">
        <v>88.92</v>
      </c>
      <c r="J7" s="28">
        <v>87.11</v>
      </c>
      <c r="K7" s="28">
        <v>87.31</v>
      </c>
      <c r="L7" s="28">
        <v>89.88</v>
      </c>
      <c r="M7" s="28">
        <v>96.47</v>
      </c>
      <c r="N7" s="28">
        <v>107.42</v>
      </c>
      <c r="O7" s="28">
        <v>100.04</v>
      </c>
      <c r="P7" s="28">
        <v>96.47</v>
      </c>
      <c r="Q7" s="28">
        <v>107.42</v>
      </c>
      <c r="R7" s="28">
        <v>109.89</v>
      </c>
      <c r="S7" s="28">
        <v>105.09</v>
      </c>
      <c r="T7" s="28">
        <v>109.89</v>
      </c>
      <c r="U7" s="28">
        <v>109.89</v>
      </c>
      <c r="V7" s="28">
        <v>119.89</v>
      </c>
      <c r="W7" s="28">
        <v>129.88999999999999</v>
      </c>
      <c r="X7" s="28">
        <v>134.35</v>
      </c>
      <c r="Y7" s="28">
        <v>109.46</v>
      </c>
      <c r="Z7" s="29"/>
      <c r="AA7" s="30">
        <f>IF(SUM(GR_MAINLAND_MCP_SUM_SELL)&lt;&gt;0,AVERAGEIF(GR_MAINLAND_MCP_SUM_SELL,"&lt;&gt;"""),"")</f>
        <v>102.67833333333333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48.439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54</v>
      </c>
      <c r="T10" s="42">
        <v>82</v>
      </c>
      <c r="U10" s="42"/>
      <c r="V10" s="42"/>
      <c r="W10" s="42"/>
      <c r="X10" s="42"/>
      <c r="Y10" s="42"/>
      <c r="Z10" s="43"/>
      <c r="AA10" s="44">
        <f>SUM(B10:Z10)</f>
        <v>184.43899999999999</v>
      </c>
    </row>
    <row r="11" spans="1:27" ht="24.95" customHeight="1" x14ac:dyDescent="0.2">
      <c r="A11" s="45" t="s">
        <v>7</v>
      </c>
      <c r="B11" s="46">
        <v>0.48499999999999999</v>
      </c>
      <c r="C11" s="47"/>
      <c r="D11" s="47"/>
      <c r="E11" s="47"/>
      <c r="F11" s="47"/>
      <c r="G11" s="47">
        <v>5.7080000000000002</v>
      </c>
      <c r="H11" s="47">
        <v>9.9619999999999997</v>
      </c>
      <c r="I11" s="47">
        <v>1.125</v>
      </c>
      <c r="J11" s="47"/>
      <c r="K11" s="47"/>
      <c r="L11" s="47">
        <v>3.1560000000000001</v>
      </c>
      <c r="M11" s="47">
        <v>51.942</v>
      </c>
      <c r="N11" s="47">
        <v>25.344000000000001</v>
      </c>
      <c r="O11" s="47">
        <v>62.965000000000003</v>
      </c>
      <c r="P11" s="47">
        <v>69.641000000000005</v>
      </c>
      <c r="Q11" s="47">
        <v>60.671999999999997</v>
      </c>
      <c r="R11" s="47">
        <v>57.837000000000003</v>
      </c>
      <c r="S11" s="47">
        <v>12.923</v>
      </c>
      <c r="T11" s="47">
        <v>12.528</v>
      </c>
      <c r="U11" s="47">
        <v>0.72099999999999997</v>
      </c>
      <c r="V11" s="47">
        <v>5.28</v>
      </c>
      <c r="W11" s="47">
        <v>3.6659999999999999</v>
      </c>
      <c r="X11" s="47">
        <v>11.967000000000001</v>
      </c>
      <c r="Y11" s="47"/>
      <c r="Z11" s="48"/>
      <c r="AA11" s="49">
        <f>SUM(B11:Z11)</f>
        <v>395.92199999999997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10.684999999999999</v>
      </c>
      <c r="C13" s="52">
        <v>8.3879999999999999</v>
      </c>
      <c r="D13" s="52">
        <v>8.4289999999999985</v>
      </c>
      <c r="E13" s="52">
        <v>8.173</v>
      </c>
      <c r="F13" s="52">
        <v>8.1509999999999998</v>
      </c>
      <c r="G13" s="52">
        <v>7.6289999999999996</v>
      </c>
      <c r="H13" s="52">
        <v>7.1110000000000007</v>
      </c>
      <c r="I13" s="52">
        <v>13.927999999999999</v>
      </c>
      <c r="J13" s="52">
        <v>13.276000000000002</v>
      </c>
      <c r="K13" s="52">
        <v>15.445</v>
      </c>
      <c r="L13" s="52">
        <v>17.225999999999999</v>
      </c>
      <c r="M13" s="52">
        <v>11.859</v>
      </c>
      <c r="N13" s="52">
        <v>12.315999999999999</v>
      </c>
      <c r="O13" s="52">
        <v>17.89</v>
      </c>
      <c r="P13" s="52">
        <v>13.256</v>
      </c>
      <c r="Q13" s="52">
        <v>12.618</v>
      </c>
      <c r="R13" s="52">
        <v>14.706</v>
      </c>
      <c r="S13" s="52">
        <v>18.675000000000001</v>
      </c>
      <c r="T13" s="52">
        <v>15.634</v>
      </c>
      <c r="U13" s="52">
        <v>18.912000000000003</v>
      </c>
      <c r="V13" s="52">
        <v>20.675000000000001</v>
      </c>
      <c r="W13" s="52">
        <v>23.692</v>
      </c>
      <c r="X13" s="52">
        <v>23.74</v>
      </c>
      <c r="Y13" s="52">
        <v>23.923000000000002</v>
      </c>
      <c r="Z13" s="53"/>
      <c r="AA13" s="54">
        <f>SUM(B13:Z13)</f>
        <v>346.33699999999999</v>
      </c>
    </row>
    <row r="14" spans="1:27" ht="30" customHeight="1" thickBot="1" x14ac:dyDescent="0.25">
      <c r="A14" s="55" t="s">
        <v>10</v>
      </c>
      <c r="B14" s="56">
        <f>IF(LEN(B$2)&gt;0,SUM(B10:B13),"")</f>
        <v>11.169999999999998</v>
      </c>
      <c r="C14" s="57">
        <f t="shared" ref="C14:Z14" si="0">IF(LEN(C$2)&gt;0,SUM(C10:C13),"")</f>
        <v>8.3879999999999999</v>
      </c>
      <c r="D14" s="57">
        <f t="shared" si="0"/>
        <v>8.4289999999999985</v>
      </c>
      <c r="E14" s="57">
        <f t="shared" si="0"/>
        <v>8.173</v>
      </c>
      <c r="F14" s="57">
        <f t="shared" si="0"/>
        <v>8.1509999999999998</v>
      </c>
      <c r="G14" s="57">
        <f t="shared" si="0"/>
        <v>61.775999999999996</v>
      </c>
      <c r="H14" s="57">
        <f t="shared" si="0"/>
        <v>17.073</v>
      </c>
      <c r="I14" s="57">
        <f t="shared" si="0"/>
        <v>15.052999999999999</v>
      </c>
      <c r="J14" s="57">
        <f t="shared" si="0"/>
        <v>13.276000000000002</v>
      </c>
      <c r="K14" s="57">
        <f t="shared" si="0"/>
        <v>15.445</v>
      </c>
      <c r="L14" s="57">
        <f t="shared" si="0"/>
        <v>20.381999999999998</v>
      </c>
      <c r="M14" s="57">
        <f t="shared" si="0"/>
        <v>63.801000000000002</v>
      </c>
      <c r="N14" s="57">
        <f t="shared" si="0"/>
        <v>37.659999999999997</v>
      </c>
      <c r="O14" s="57">
        <f t="shared" si="0"/>
        <v>80.855000000000004</v>
      </c>
      <c r="P14" s="57">
        <f t="shared" si="0"/>
        <v>82.897000000000006</v>
      </c>
      <c r="Q14" s="57">
        <f t="shared" si="0"/>
        <v>73.289999999999992</v>
      </c>
      <c r="R14" s="57">
        <f t="shared" si="0"/>
        <v>72.543000000000006</v>
      </c>
      <c r="S14" s="57">
        <f t="shared" si="0"/>
        <v>85.597999999999999</v>
      </c>
      <c r="T14" s="57">
        <f t="shared" si="0"/>
        <v>110.16200000000001</v>
      </c>
      <c r="U14" s="57">
        <f t="shared" si="0"/>
        <v>19.633000000000003</v>
      </c>
      <c r="V14" s="57">
        <f t="shared" si="0"/>
        <v>25.955000000000002</v>
      </c>
      <c r="W14" s="57">
        <f t="shared" si="0"/>
        <v>27.358000000000001</v>
      </c>
      <c r="X14" s="57">
        <f t="shared" si="0"/>
        <v>35.707000000000001</v>
      </c>
      <c r="Y14" s="57">
        <f t="shared" si="0"/>
        <v>23.923000000000002</v>
      </c>
      <c r="Z14" s="58" t="str">
        <f t="shared" si="0"/>
        <v/>
      </c>
      <c r="AA14" s="59">
        <f>SUM(AA9:AA13)</f>
        <v>926.69799999999998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11.17</v>
      </c>
      <c r="C26" s="72">
        <v>8.3879999999999999</v>
      </c>
      <c r="D26" s="72">
        <v>8.4290000000000003</v>
      </c>
      <c r="E26" s="72">
        <v>8.173</v>
      </c>
      <c r="F26" s="72">
        <v>8.1509999999999998</v>
      </c>
      <c r="G26" s="72">
        <v>61.776000000000003</v>
      </c>
      <c r="H26" s="72">
        <v>17.073</v>
      </c>
      <c r="I26" s="72">
        <v>15.053000000000001</v>
      </c>
      <c r="J26" s="72">
        <v>13.276</v>
      </c>
      <c r="K26" s="72">
        <v>15.445</v>
      </c>
      <c r="L26" s="72">
        <v>20.382000000000001</v>
      </c>
      <c r="M26" s="72">
        <v>63.801000000000002</v>
      </c>
      <c r="N26" s="72">
        <v>37.659999999999997</v>
      </c>
      <c r="O26" s="72">
        <v>80.855000000000004</v>
      </c>
      <c r="P26" s="72">
        <v>82.897000000000006</v>
      </c>
      <c r="Q26" s="72">
        <v>73.290000000000006</v>
      </c>
      <c r="R26" s="72">
        <v>72.543000000000006</v>
      </c>
      <c r="S26" s="72">
        <v>85.597999999999999</v>
      </c>
      <c r="T26" s="72">
        <v>110.16200000000001</v>
      </c>
      <c r="U26" s="72">
        <v>19.632999999999999</v>
      </c>
      <c r="V26" s="72">
        <v>25.954999999999998</v>
      </c>
      <c r="W26" s="72">
        <v>27.358000000000001</v>
      </c>
      <c r="X26" s="72">
        <v>35.707000000000001</v>
      </c>
      <c r="Y26" s="72">
        <v>23.922999999999998</v>
      </c>
      <c r="Z26" s="73"/>
      <c r="AA26" s="74">
        <f>SUM(B26:Z26)</f>
        <v>926.69800000000009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11.17</v>
      </c>
      <c r="C28" s="57">
        <f t="shared" ref="C28:Z28" si="2">IF(LEN(C$2)&gt;0,SUM(C25:C27),"")</f>
        <v>8.3879999999999999</v>
      </c>
      <c r="D28" s="57">
        <f t="shared" si="2"/>
        <v>8.4290000000000003</v>
      </c>
      <c r="E28" s="57">
        <f t="shared" si="2"/>
        <v>8.173</v>
      </c>
      <c r="F28" s="57">
        <f t="shared" si="2"/>
        <v>8.1509999999999998</v>
      </c>
      <c r="G28" s="57">
        <f t="shared" si="2"/>
        <v>61.776000000000003</v>
      </c>
      <c r="H28" s="57">
        <f t="shared" si="2"/>
        <v>17.073</v>
      </c>
      <c r="I28" s="57">
        <f t="shared" si="2"/>
        <v>15.053000000000001</v>
      </c>
      <c r="J28" s="57">
        <f t="shared" si="2"/>
        <v>13.276</v>
      </c>
      <c r="K28" s="57">
        <f t="shared" si="2"/>
        <v>15.445</v>
      </c>
      <c r="L28" s="57">
        <f t="shared" si="2"/>
        <v>20.382000000000001</v>
      </c>
      <c r="M28" s="57">
        <f t="shared" si="2"/>
        <v>63.801000000000002</v>
      </c>
      <c r="N28" s="57">
        <f t="shared" si="2"/>
        <v>37.659999999999997</v>
      </c>
      <c r="O28" s="57">
        <f t="shared" si="2"/>
        <v>80.855000000000004</v>
      </c>
      <c r="P28" s="57">
        <f t="shared" si="2"/>
        <v>82.897000000000006</v>
      </c>
      <c r="Q28" s="57">
        <f t="shared" si="2"/>
        <v>73.290000000000006</v>
      </c>
      <c r="R28" s="57">
        <f t="shared" si="2"/>
        <v>72.543000000000006</v>
      </c>
      <c r="S28" s="57">
        <f t="shared" si="2"/>
        <v>85.597999999999999</v>
      </c>
      <c r="T28" s="57">
        <f t="shared" si="2"/>
        <v>110.16200000000001</v>
      </c>
      <c r="U28" s="57">
        <f t="shared" si="2"/>
        <v>19.632999999999999</v>
      </c>
      <c r="V28" s="57">
        <f t="shared" si="2"/>
        <v>25.954999999999998</v>
      </c>
      <c r="W28" s="57">
        <f t="shared" si="2"/>
        <v>27.358000000000001</v>
      </c>
      <c r="X28" s="57">
        <f t="shared" si="2"/>
        <v>35.707000000000001</v>
      </c>
      <c r="Y28" s="57">
        <f t="shared" si="2"/>
        <v>23.922999999999998</v>
      </c>
      <c r="Z28" s="58" t="str">
        <f t="shared" si="2"/>
        <v/>
      </c>
      <c r="AA28" s="59">
        <f>SUM(AA25:AA27)</f>
        <v>926.69800000000009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11.169999999999998</v>
      </c>
      <c r="C47" s="83">
        <f t="shared" ref="C47:Z47" si="8">IF(LEN(C$2)&gt;0,C14+C22+C36,"")</f>
        <v>8.3879999999999999</v>
      </c>
      <c r="D47" s="83">
        <f t="shared" si="8"/>
        <v>8.4289999999999985</v>
      </c>
      <c r="E47" s="83">
        <f t="shared" si="8"/>
        <v>8.173</v>
      </c>
      <c r="F47" s="83">
        <f t="shared" si="8"/>
        <v>8.1509999999999998</v>
      </c>
      <c r="G47" s="83">
        <f t="shared" si="8"/>
        <v>61.775999999999996</v>
      </c>
      <c r="H47" s="83">
        <f t="shared" si="8"/>
        <v>17.073</v>
      </c>
      <c r="I47" s="83">
        <f t="shared" si="8"/>
        <v>15.052999999999999</v>
      </c>
      <c r="J47" s="83">
        <f t="shared" si="8"/>
        <v>13.276000000000002</v>
      </c>
      <c r="K47" s="83">
        <f t="shared" si="8"/>
        <v>15.445</v>
      </c>
      <c r="L47" s="83">
        <f t="shared" si="8"/>
        <v>20.381999999999998</v>
      </c>
      <c r="M47" s="83">
        <f t="shared" si="8"/>
        <v>63.801000000000002</v>
      </c>
      <c r="N47" s="83">
        <f t="shared" si="8"/>
        <v>37.659999999999997</v>
      </c>
      <c r="O47" s="83">
        <f t="shared" si="8"/>
        <v>80.855000000000004</v>
      </c>
      <c r="P47" s="83">
        <f t="shared" si="8"/>
        <v>82.897000000000006</v>
      </c>
      <c r="Q47" s="83">
        <f t="shared" si="8"/>
        <v>73.289999999999992</v>
      </c>
      <c r="R47" s="83">
        <f t="shared" si="8"/>
        <v>72.543000000000006</v>
      </c>
      <c r="S47" s="83">
        <f t="shared" si="8"/>
        <v>85.597999999999999</v>
      </c>
      <c r="T47" s="83">
        <f t="shared" si="8"/>
        <v>110.16200000000001</v>
      </c>
      <c r="U47" s="83">
        <f t="shared" si="8"/>
        <v>19.633000000000003</v>
      </c>
      <c r="V47" s="83">
        <f t="shared" si="8"/>
        <v>25.955000000000002</v>
      </c>
      <c r="W47" s="83">
        <f t="shared" si="8"/>
        <v>27.358000000000001</v>
      </c>
      <c r="X47" s="83">
        <f t="shared" si="8"/>
        <v>35.707000000000001</v>
      </c>
      <c r="Y47" s="83">
        <f t="shared" si="8"/>
        <v>23.923000000000002</v>
      </c>
      <c r="Z47" s="84" t="str">
        <f t="shared" si="8"/>
        <v/>
      </c>
      <c r="AA47" s="100">
        <f>SUM(B47:Z47)</f>
        <v>926.69800000000009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11.17</v>
      </c>
      <c r="C4" s="18">
        <v>8.3879999999999999</v>
      </c>
      <c r="D4" s="18">
        <v>8.4290000000000003</v>
      </c>
      <c r="E4" s="18">
        <v>8.173</v>
      </c>
      <c r="F4" s="18">
        <v>8.1509999999999998</v>
      </c>
      <c r="G4" s="18">
        <v>61.776000000000003</v>
      </c>
      <c r="H4" s="18">
        <v>17.073</v>
      </c>
      <c r="I4" s="18">
        <v>15.052999999999999</v>
      </c>
      <c r="J4" s="18">
        <v>13.276</v>
      </c>
      <c r="K4" s="18">
        <v>15.445</v>
      </c>
      <c r="L4" s="18">
        <v>20.382000000000001</v>
      </c>
      <c r="M4" s="18">
        <v>63.801000000000002</v>
      </c>
      <c r="N4" s="18">
        <v>37.660000000000004</v>
      </c>
      <c r="O4" s="18">
        <v>80.855000000000004</v>
      </c>
      <c r="P4" s="18">
        <v>82.896999999999991</v>
      </c>
      <c r="Q4" s="18">
        <v>73.289999999999992</v>
      </c>
      <c r="R4" s="18">
        <v>72.542999999999992</v>
      </c>
      <c r="S4" s="18">
        <v>85.597999999999999</v>
      </c>
      <c r="T4" s="18">
        <v>110.16200000000001</v>
      </c>
      <c r="U4" s="18">
        <v>19.632999999999999</v>
      </c>
      <c r="V4" s="18">
        <v>25.955000000000002</v>
      </c>
      <c r="W4" s="18">
        <v>27.358000000000001</v>
      </c>
      <c r="X4" s="18">
        <v>35.707000000000008</v>
      </c>
      <c r="Y4" s="18">
        <v>23.923000000000002</v>
      </c>
      <c r="Z4" s="19"/>
      <c r="AA4" s="20">
        <f>SUM(B4:Z4)</f>
        <v>926.69800000000009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105.59</v>
      </c>
      <c r="C7" s="28">
        <v>99.13</v>
      </c>
      <c r="D7" s="28">
        <v>93.32</v>
      </c>
      <c r="E7" s="28">
        <v>93.32</v>
      </c>
      <c r="F7" s="28">
        <v>93.32</v>
      </c>
      <c r="G7" s="28">
        <v>96.89</v>
      </c>
      <c r="H7" s="28">
        <v>93.32</v>
      </c>
      <c r="I7" s="28">
        <v>88.92</v>
      </c>
      <c r="J7" s="28">
        <v>87.11</v>
      </c>
      <c r="K7" s="28">
        <v>87.31</v>
      </c>
      <c r="L7" s="28">
        <v>89.88</v>
      </c>
      <c r="M7" s="28">
        <v>96.47</v>
      </c>
      <c r="N7" s="28">
        <v>107.42</v>
      </c>
      <c r="O7" s="28">
        <v>100.04</v>
      </c>
      <c r="P7" s="28">
        <v>96.47</v>
      </c>
      <c r="Q7" s="28">
        <v>107.42</v>
      </c>
      <c r="R7" s="28">
        <v>109.89</v>
      </c>
      <c r="S7" s="28">
        <v>105.09</v>
      </c>
      <c r="T7" s="28">
        <v>109.89</v>
      </c>
      <c r="U7" s="28">
        <v>109.89</v>
      </c>
      <c r="V7" s="28">
        <v>119.89</v>
      </c>
      <c r="W7" s="28">
        <v>129.88999999999999</v>
      </c>
      <c r="X7" s="28">
        <v>134.35</v>
      </c>
      <c r="Y7" s="28">
        <v>109.46</v>
      </c>
      <c r="Z7" s="29"/>
      <c r="AA7" s="30">
        <v>102.67833333333333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48.439</v>
      </c>
      <c r="H11" s="47"/>
      <c r="I11" s="47"/>
      <c r="J11" s="47"/>
      <c r="K11" s="47"/>
      <c r="L11" s="47"/>
      <c r="M11" s="47">
        <v>40.795000000000002</v>
      </c>
      <c r="N11" s="47">
        <v>6</v>
      </c>
      <c r="O11" s="47">
        <v>45.780999999999999</v>
      </c>
      <c r="P11" s="47">
        <v>58.493000000000002</v>
      </c>
      <c r="Q11" s="47">
        <v>53</v>
      </c>
      <c r="R11" s="47">
        <v>51</v>
      </c>
      <c r="S11" s="47">
        <v>64</v>
      </c>
      <c r="T11" s="47">
        <v>82</v>
      </c>
      <c r="U11" s="47"/>
      <c r="V11" s="47"/>
      <c r="W11" s="47"/>
      <c r="X11" s="47"/>
      <c r="Y11" s="47"/>
      <c r="Z11" s="48"/>
      <c r="AA11" s="49">
        <f>SUM(B11:Z11)</f>
        <v>449.50800000000004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48.439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40.795000000000002</v>
      </c>
      <c r="N14" s="57">
        <f t="shared" si="0"/>
        <v>6</v>
      </c>
      <c r="O14" s="57">
        <f t="shared" si="0"/>
        <v>45.780999999999999</v>
      </c>
      <c r="P14" s="57">
        <f t="shared" si="0"/>
        <v>58.493000000000002</v>
      </c>
      <c r="Q14" s="57">
        <f t="shared" si="0"/>
        <v>53</v>
      </c>
      <c r="R14" s="57">
        <f t="shared" si="0"/>
        <v>51</v>
      </c>
      <c r="S14" s="57">
        <f t="shared" si="0"/>
        <v>64</v>
      </c>
      <c r="T14" s="57">
        <f t="shared" si="0"/>
        <v>82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449.50800000000004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11.17</v>
      </c>
      <c r="C19" s="76">
        <v>8.3879999999999999</v>
      </c>
      <c r="D19" s="76">
        <v>8.4290000000000003</v>
      </c>
      <c r="E19" s="76">
        <v>8.173</v>
      </c>
      <c r="F19" s="76">
        <v>8.1509999999999998</v>
      </c>
      <c r="G19" s="76">
        <v>13.337000000000002</v>
      </c>
      <c r="H19" s="76">
        <v>17.073</v>
      </c>
      <c r="I19" s="76">
        <v>15.052999999999999</v>
      </c>
      <c r="J19" s="76">
        <v>13.276</v>
      </c>
      <c r="K19" s="76">
        <v>15.445</v>
      </c>
      <c r="L19" s="76">
        <v>20.382000000000001</v>
      </c>
      <c r="M19" s="76">
        <v>23.006</v>
      </c>
      <c r="N19" s="76">
        <v>31.66</v>
      </c>
      <c r="O19" s="76">
        <v>35.074000000000005</v>
      </c>
      <c r="P19" s="76">
        <v>24.404000000000003</v>
      </c>
      <c r="Q19" s="76">
        <v>20.29</v>
      </c>
      <c r="R19" s="76">
        <v>21.543000000000003</v>
      </c>
      <c r="S19" s="76">
        <v>21.598000000000003</v>
      </c>
      <c r="T19" s="76">
        <v>28.162000000000003</v>
      </c>
      <c r="U19" s="76">
        <v>19.632999999999999</v>
      </c>
      <c r="V19" s="76">
        <v>25.955000000000002</v>
      </c>
      <c r="W19" s="76">
        <v>27.358000000000001</v>
      </c>
      <c r="X19" s="76">
        <v>35.707000000000008</v>
      </c>
      <c r="Y19" s="76">
        <v>23.923000000000002</v>
      </c>
      <c r="Z19" s="73"/>
      <c r="AA19" s="74">
        <f>SUM(B19:Z19)</f>
        <v>477.19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11.17</v>
      </c>
      <c r="C22" s="83">
        <f t="shared" si="1"/>
        <v>8.3879999999999999</v>
      </c>
      <c r="D22" s="83">
        <f t="shared" si="1"/>
        <v>8.4290000000000003</v>
      </c>
      <c r="E22" s="83">
        <f t="shared" si="1"/>
        <v>8.173</v>
      </c>
      <c r="F22" s="83">
        <f t="shared" si="1"/>
        <v>8.1509999999999998</v>
      </c>
      <c r="G22" s="83">
        <f t="shared" si="1"/>
        <v>13.337000000000002</v>
      </c>
      <c r="H22" s="83">
        <f t="shared" si="1"/>
        <v>17.073</v>
      </c>
      <c r="I22" s="83">
        <f t="shared" si="1"/>
        <v>15.052999999999999</v>
      </c>
      <c r="J22" s="83">
        <f t="shared" si="1"/>
        <v>13.276</v>
      </c>
      <c r="K22" s="83">
        <f t="shared" si="1"/>
        <v>15.445</v>
      </c>
      <c r="L22" s="83">
        <f t="shared" si="1"/>
        <v>20.382000000000001</v>
      </c>
      <c r="M22" s="83">
        <f t="shared" si="1"/>
        <v>23.006</v>
      </c>
      <c r="N22" s="83">
        <f t="shared" si="1"/>
        <v>31.66</v>
      </c>
      <c r="O22" s="83">
        <f t="shared" si="1"/>
        <v>35.074000000000005</v>
      </c>
      <c r="P22" s="83">
        <f t="shared" si="1"/>
        <v>24.404000000000003</v>
      </c>
      <c r="Q22" s="83">
        <f t="shared" si="1"/>
        <v>20.29</v>
      </c>
      <c r="R22" s="83">
        <f t="shared" si="1"/>
        <v>21.543000000000003</v>
      </c>
      <c r="S22" s="83">
        <f t="shared" si="1"/>
        <v>21.598000000000003</v>
      </c>
      <c r="T22" s="83">
        <f t="shared" si="1"/>
        <v>28.162000000000003</v>
      </c>
      <c r="U22" s="83">
        <f t="shared" si="1"/>
        <v>19.632999999999999</v>
      </c>
      <c r="V22" s="83">
        <f t="shared" si="1"/>
        <v>25.955000000000002</v>
      </c>
      <c r="W22" s="83">
        <f t="shared" si="1"/>
        <v>27.358000000000001</v>
      </c>
      <c r="X22" s="83">
        <f t="shared" si="1"/>
        <v>35.707000000000008</v>
      </c>
      <c r="Y22" s="83">
        <f t="shared" si="1"/>
        <v>23.923000000000002</v>
      </c>
      <c r="Z22" s="84">
        <f t="shared" si="1"/>
        <v>0</v>
      </c>
      <c r="AA22" s="85">
        <f t="shared" si="1"/>
        <v>477.19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11.17</v>
      </c>
      <c r="C26" s="72">
        <v>8.3879999999999999</v>
      </c>
      <c r="D26" s="72">
        <v>8.4290000000000003</v>
      </c>
      <c r="E26" s="72">
        <v>8.173</v>
      </c>
      <c r="F26" s="72">
        <v>8.1509999999999998</v>
      </c>
      <c r="G26" s="72">
        <v>61.776000000000003</v>
      </c>
      <c r="H26" s="72">
        <v>17.073</v>
      </c>
      <c r="I26" s="72">
        <v>15.053000000000001</v>
      </c>
      <c r="J26" s="72">
        <v>13.276</v>
      </c>
      <c r="K26" s="72">
        <v>15.445</v>
      </c>
      <c r="L26" s="72">
        <v>20.382000000000001</v>
      </c>
      <c r="M26" s="72">
        <v>63.801000000000002</v>
      </c>
      <c r="N26" s="72">
        <v>37.659999999999997</v>
      </c>
      <c r="O26" s="72">
        <v>80.855000000000004</v>
      </c>
      <c r="P26" s="72">
        <v>82.897000000000006</v>
      </c>
      <c r="Q26" s="72">
        <v>73.290000000000006</v>
      </c>
      <c r="R26" s="72">
        <v>72.543000000000006</v>
      </c>
      <c r="S26" s="72">
        <v>85.597999999999999</v>
      </c>
      <c r="T26" s="72">
        <v>110.16200000000001</v>
      </c>
      <c r="U26" s="72">
        <v>19.632999999999999</v>
      </c>
      <c r="V26" s="72">
        <v>25.954999999999998</v>
      </c>
      <c r="W26" s="72">
        <v>27.358000000000001</v>
      </c>
      <c r="X26" s="72">
        <v>35.707000000000001</v>
      </c>
      <c r="Y26" s="72">
        <v>23.922999999999998</v>
      </c>
      <c r="Z26" s="73"/>
      <c r="AA26" s="74">
        <f>SUM(B26:Z26)</f>
        <v>926.69800000000009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11.17</v>
      </c>
      <c r="C28" s="57">
        <f t="shared" si="2"/>
        <v>8.3879999999999999</v>
      </c>
      <c r="D28" s="57">
        <f t="shared" si="2"/>
        <v>8.4290000000000003</v>
      </c>
      <c r="E28" s="57">
        <f t="shared" si="2"/>
        <v>8.173</v>
      </c>
      <c r="F28" s="57">
        <f t="shared" si="2"/>
        <v>8.1509999999999998</v>
      </c>
      <c r="G28" s="57">
        <f t="shared" si="2"/>
        <v>61.776000000000003</v>
      </c>
      <c r="H28" s="57">
        <f t="shared" si="2"/>
        <v>17.073</v>
      </c>
      <c r="I28" s="57">
        <f t="shared" si="2"/>
        <v>15.053000000000001</v>
      </c>
      <c r="J28" s="57">
        <f t="shared" si="2"/>
        <v>13.276</v>
      </c>
      <c r="K28" s="57">
        <f t="shared" si="2"/>
        <v>15.445</v>
      </c>
      <c r="L28" s="57">
        <f t="shared" si="2"/>
        <v>20.382000000000001</v>
      </c>
      <c r="M28" s="57">
        <f t="shared" si="2"/>
        <v>63.801000000000002</v>
      </c>
      <c r="N28" s="57">
        <f t="shared" si="2"/>
        <v>37.659999999999997</v>
      </c>
      <c r="O28" s="57">
        <f t="shared" si="2"/>
        <v>80.855000000000004</v>
      </c>
      <c r="P28" s="57">
        <f t="shared" si="2"/>
        <v>82.897000000000006</v>
      </c>
      <c r="Q28" s="57">
        <f t="shared" si="2"/>
        <v>73.290000000000006</v>
      </c>
      <c r="R28" s="57">
        <f t="shared" si="2"/>
        <v>72.543000000000006</v>
      </c>
      <c r="S28" s="57">
        <f t="shared" si="2"/>
        <v>85.597999999999999</v>
      </c>
      <c r="T28" s="57">
        <f t="shared" si="2"/>
        <v>110.16200000000001</v>
      </c>
      <c r="U28" s="57">
        <f t="shared" si="2"/>
        <v>19.632999999999999</v>
      </c>
      <c r="V28" s="57">
        <f t="shared" si="2"/>
        <v>25.954999999999998</v>
      </c>
      <c r="W28" s="57">
        <f t="shared" si="2"/>
        <v>27.358000000000001</v>
      </c>
      <c r="X28" s="57">
        <f t="shared" si="2"/>
        <v>35.707000000000001</v>
      </c>
      <c r="Y28" s="57">
        <f t="shared" si="2"/>
        <v>23.922999999999998</v>
      </c>
      <c r="Z28" s="58">
        <f t="shared" si="2"/>
        <v>0</v>
      </c>
      <c r="AA28" s="59">
        <f t="shared" si="2"/>
        <v>926.69800000000009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11.17</v>
      </c>
      <c r="C47" s="83">
        <f t="shared" ref="C47:Z47" si="8">SUM(C10:C13)+C22+C36</f>
        <v>8.3879999999999999</v>
      </c>
      <c r="D47" s="83">
        <f t="shared" si="8"/>
        <v>8.4290000000000003</v>
      </c>
      <c r="E47" s="83">
        <f t="shared" si="8"/>
        <v>8.173</v>
      </c>
      <c r="F47" s="83">
        <f t="shared" si="8"/>
        <v>8.1509999999999998</v>
      </c>
      <c r="G47" s="83">
        <f t="shared" si="8"/>
        <v>61.776000000000003</v>
      </c>
      <c r="H47" s="83">
        <f t="shared" si="8"/>
        <v>17.073</v>
      </c>
      <c r="I47" s="83">
        <f t="shared" si="8"/>
        <v>15.052999999999999</v>
      </c>
      <c r="J47" s="83">
        <f t="shared" si="8"/>
        <v>13.276</v>
      </c>
      <c r="K47" s="83">
        <f t="shared" si="8"/>
        <v>15.445</v>
      </c>
      <c r="L47" s="83">
        <f t="shared" si="8"/>
        <v>20.382000000000001</v>
      </c>
      <c r="M47" s="83">
        <f t="shared" si="8"/>
        <v>63.801000000000002</v>
      </c>
      <c r="N47" s="83">
        <f t="shared" si="8"/>
        <v>37.659999999999997</v>
      </c>
      <c r="O47" s="83">
        <f t="shared" si="8"/>
        <v>80.855000000000004</v>
      </c>
      <c r="P47" s="83">
        <f t="shared" si="8"/>
        <v>82.897000000000006</v>
      </c>
      <c r="Q47" s="83">
        <f t="shared" si="8"/>
        <v>73.289999999999992</v>
      </c>
      <c r="R47" s="83">
        <f t="shared" si="8"/>
        <v>72.543000000000006</v>
      </c>
      <c r="S47" s="83">
        <f t="shared" si="8"/>
        <v>85.597999999999999</v>
      </c>
      <c r="T47" s="83">
        <f t="shared" si="8"/>
        <v>110.16200000000001</v>
      </c>
      <c r="U47" s="83">
        <f t="shared" si="8"/>
        <v>19.632999999999999</v>
      </c>
      <c r="V47" s="83">
        <f t="shared" si="8"/>
        <v>25.955000000000002</v>
      </c>
      <c r="W47" s="83">
        <f t="shared" si="8"/>
        <v>27.358000000000001</v>
      </c>
      <c r="X47" s="83">
        <f t="shared" si="8"/>
        <v>35.707000000000008</v>
      </c>
      <c r="Y47" s="83">
        <f t="shared" si="8"/>
        <v>23.923000000000002</v>
      </c>
      <c r="Z47" s="84">
        <f t="shared" si="8"/>
        <v>0</v>
      </c>
      <c r="AA47" s="100">
        <f>SUM(B47:Z47)</f>
        <v>926.69800000000009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2021-07-17T12:46:44Z</dcterms:created>
  <dcterms:modified xsi:type="dcterms:W3CDTF">2021-07-17T12:46:44Z</dcterms:modified>
</cp:coreProperties>
</file>