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[1]SPOT_Orders_OverView_01!$A$22:$A$39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<sst xmlns="http://schemas.openxmlformats.org/spreadsheetml/2006/main" count="110" uniqueCount="49">
  <si>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16/07/2021 15:46:07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</si>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</sst>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155</c:v>
                </c:pt>
                <c:pt idx="9">
                  <c:v>155</c:v>
                </c:pt>
                <c:pt idx="10">
                  <c:v>155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93</c:v>
                </c:pt>
                <c:pt idx="1">
                  <c:v>93</c:v>
                </c:pt>
                <c:pt idx="2">
                  <c:v>52.043999999999997</c:v>
                </c:pt>
                <c:pt idx="3">
                  <c:v>4.7309999999999999</c:v>
                </c:pt>
                <c:pt idx="4">
                  <c:v>64.856999999999999</c:v>
                </c:pt>
                <c:pt idx="5">
                  <c:v>12.321999999999999</c:v>
                </c:pt>
                <c:pt idx="6">
                  <c:v>15.998000000000001</c:v>
                </c:pt>
                <c:pt idx="7">
                  <c:v>31.579000000000001</c:v>
                </c:pt>
                <c:pt idx="8">
                  <c:v>41.986000000000004</c:v>
                </c:pt>
                <c:pt idx="9">
                  <c:v>7.3819999999999997</c:v>
                </c:pt>
                <c:pt idx="10">
                  <c:v>11.006</c:v>
                </c:pt>
                <c:pt idx="11">
                  <c:v>11.31</c:v>
                </c:pt>
                <c:pt idx="12">
                  <c:v>8.6709999999999994</c:v>
                </c:pt>
                <c:pt idx="13">
                  <c:v>91.775999999999996</c:v>
                </c:pt>
                <c:pt idx="14">
                  <c:v>93.855999999999995</c:v>
                </c:pt>
                <c:pt idx="15">
                  <c:v>5.2619999999999996</c:v>
                </c:pt>
                <c:pt idx="16">
                  <c:v>4.2560000000000002</c:v>
                </c:pt>
                <c:pt idx="19">
                  <c:v>1.323</c:v>
                </c:pt>
                <c:pt idx="20">
                  <c:v>0.72399999999999998</c:v>
                </c:pt>
                <c:pt idx="22">
                  <c:v>4.6520000000000001</c:v>
                </c:pt>
                <c:pt idx="23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0.28799999999999998</c:v>
                </c:pt>
                <c:pt idx="7">
                  <c:v>1.252</c:v>
                </c:pt>
                <c:pt idx="8">
                  <c:v>1.2250000000000001</c:v>
                </c:pt>
                <c:pt idx="9">
                  <c:v>0.38900000000000001</c:v>
                </c:pt>
                <c:pt idx="10">
                  <c:v>6.5880000000000001</c:v>
                </c:pt>
                <c:pt idx="11">
                  <c:v>10.250999999999999</c:v>
                </c:pt>
                <c:pt idx="12">
                  <c:v>11.728999999999999</c:v>
                </c:pt>
                <c:pt idx="13">
                  <c:v>8.2040000000000006</c:v>
                </c:pt>
                <c:pt idx="14">
                  <c:v>3.8249999999999997</c:v>
                </c:pt>
                <c:pt idx="15">
                  <c:v>3.319</c:v>
                </c:pt>
                <c:pt idx="16">
                  <c:v>4.3280000000000003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883776"/>
        <c:axId val="397884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258.67400000000004</c:v>
                </c:pt>
                <c:pt idx="1">
                  <c:v>258.346</c:v>
                </c:pt>
                <c:pt idx="2">
                  <c:v>215.76599999999999</c:v>
                </c:pt>
                <c:pt idx="3">
                  <c:v>168.89200000000002</c:v>
                </c:pt>
                <c:pt idx="4">
                  <c:v>229.05499999999995</c:v>
                </c:pt>
                <c:pt idx="5">
                  <c:v>172.01299999999995</c:v>
                </c:pt>
                <c:pt idx="6">
                  <c:v>176.19900000000001</c:v>
                </c:pt>
                <c:pt idx="7">
                  <c:v>187.83100000000002</c:v>
                </c:pt>
                <c:pt idx="8">
                  <c:v>201.55599999999998</c:v>
                </c:pt>
                <c:pt idx="9">
                  <c:v>165.32500000000002</c:v>
                </c:pt>
                <c:pt idx="10">
                  <c:v>172.59399999999999</c:v>
                </c:pt>
                <c:pt idx="11">
                  <c:v>176.56100000000004</c:v>
                </c:pt>
                <c:pt idx="12">
                  <c:v>175.4</c:v>
                </c:pt>
                <c:pt idx="13">
                  <c:v>254.98</c:v>
                </c:pt>
                <c:pt idx="14">
                  <c:v>252.68100000000001</c:v>
                </c:pt>
                <c:pt idx="15">
                  <c:v>163.58100000000002</c:v>
                </c:pt>
                <c:pt idx="16">
                  <c:v>163.584</c:v>
                </c:pt>
                <c:pt idx="17">
                  <c:v>171.44</c:v>
                </c:pt>
                <c:pt idx="18">
                  <c:v>169.64900000000003</c:v>
                </c:pt>
                <c:pt idx="19">
                  <c:v>164.60600000000002</c:v>
                </c:pt>
                <c:pt idx="20">
                  <c:v>163.34500000000003</c:v>
                </c:pt>
                <c:pt idx="21">
                  <c:v>163.20300000000003</c:v>
                </c:pt>
                <c:pt idx="22">
                  <c:v>164.61100000000005</c:v>
                </c:pt>
                <c:pt idx="23">
                  <c:v>164.26300000000001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883776"/>
        <c:axId val="397884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88.99</c:v>
                </c:pt>
                <c:pt idx="3">
                  <c:v>86.63</c:v>
                </c:pt>
                <c:pt idx="4">
                  <c:v>88.98</c:v>
                </c:pt>
                <c:pt idx="5">
                  <c:v>84.88</c:v>
                </c:pt>
                <c:pt idx="6">
                  <c:v>84.45</c:v>
                </c:pt>
                <c:pt idx="7">
                  <c:v>88.48</c:v>
                </c:pt>
                <c:pt idx="8">
                  <c:v>90.15</c:v>
                </c:pt>
                <c:pt idx="9">
                  <c:v>86.89</c:v>
                </c:pt>
                <c:pt idx="10">
                  <c:v>90.86</c:v>
                </c:pt>
                <c:pt idx="11">
                  <c:v>94.3</c:v>
                </c:pt>
                <c:pt idx="12">
                  <c:v>94.98</c:v>
                </c:pt>
                <c:pt idx="13">
                  <c:v>104.46</c:v>
                </c:pt>
                <c:pt idx="14">
                  <c:v>94.11</c:v>
                </c:pt>
                <c:pt idx="15">
                  <c:v>96.63</c:v>
                </c:pt>
                <c:pt idx="16">
                  <c:v>103.92</c:v>
                </c:pt>
                <c:pt idx="17">
                  <c:v>91.28</c:v>
                </c:pt>
                <c:pt idx="18">
                  <c:v>91.99</c:v>
                </c:pt>
                <c:pt idx="19">
                  <c:v>90.02</c:v>
                </c:pt>
                <c:pt idx="20">
                  <c:v>93.6</c:v>
                </c:pt>
                <c:pt idx="21">
                  <c:v>96.74</c:v>
                </c:pt>
                <c:pt idx="22">
                  <c:v>98.44</c:v>
                </c:pt>
                <c:pt idx="23">
                  <c:v>85.72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884952"/>
        <c:axId val="397884560"/>
      </c:lineChart>
      <c:catAx>
        <c:axId val="397883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84168"/>
        <c:crosses val="autoZero"/>
        <c:auto val="1"/>
        <c:lblAlgn val="ctr"/>
        <c:lblOffset val="100"/>
        <c:noMultiLvlLbl val="0"/>
      </c:catAx>
      <c:valAx>
        <c:axId val="39788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83776"/>
        <c:crosses val="autoZero"/>
        <c:crossBetween val="between"/>
      </c:valAx>
      <c:valAx>
        <c:axId val="397884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84952"/>
        <c:crosses val="max"/>
        <c:crossBetween val="between"/>
      </c:valAx>
      <c:catAx>
        <c:axId val="397884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884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44394</v>
          </cell>
        </row>
        <row r="5">
          <cell r="C5" t="str">
            <v>LIDA1</v>
          </cell>
        </row>
        <row r="26">
          <cell r="C26">
            <v>3720</v>
          </cell>
        </row>
        <row r="27">
          <cell r="C27">
            <v>654.73499999999979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51.39800000000001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128.02199999999999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167.85500000000005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2150</v>
          </cell>
        </row>
        <row r="45">
          <cell r="C45">
            <v>2103.0439999999999</v>
          </cell>
        </row>
        <row r="46">
          <cell r="C46">
            <v>0</v>
          </cell>
        </row>
        <row r="47">
          <cell r="C47">
            <v>133.25600000000003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</v>
          </cell>
          <cell r="C7">
            <v>100</v>
          </cell>
          <cell r="D7">
            <v>88.99</v>
          </cell>
          <cell r="E7">
            <v>86.63</v>
          </cell>
          <cell r="F7">
            <v>88.98</v>
          </cell>
          <cell r="G7">
            <v>84.88</v>
          </cell>
          <cell r="H7">
            <v>84.45</v>
          </cell>
          <cell r="I7">
            <v>88.48</v>
          </cell>
          <cell r="J7">
            <v>90.15</v>
          </cell>
          <cell r="K7">
            <v>86.89</v>
          </cell>
          <cell r="L7">
            <v>90.86</v>
          </cell>
          <cell r="M7">
            <v>94.3</v>
          </cell>
          <cell r="N7">
            <v>94.98</v>
          </cell>
          <cell r="O7">
            <v>104.46</v>
          </cell>
          <cell r="P7">
            <v>94.11</v>
          </cell>
          <cell r="Q7">
            <v>96.63</v>
          </cell>
          <cell r="R7">
            <v>103.92</v>
          </cell>
          <cell r="S7">
            <v>91.28</v>
          </cell>
          <cell r="T7">
            <v>91.99</v>
          </cell>
          <cell r="U7">
            <v>90.02</v>
          </cell>
          <cell r="V7">
            <v>93.6</v>
          </cell>
          <cell r="W7">
            <v>96.74</v>
          </cell>
          <cell r="X7">
            <v>98.44</v>
          </cell>
          <cell r="Y7">
            <v>85.72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6">
          <cell r="O26">
            <v>87</v>
          </cell>
          <cell r="P26">
            <v>87</v>
          </cell>
        </row>
        <row r="27">
          <cell r="B27">
            <v>93</v>
          </cell>
          <cell r="C27">
            <v>93</v>
          </cell>
          <cell r="D27">
            <v>47.043999999999997</v>
          </cell>
          <cell r="F27">
            <v>61</v>
          </cell>
          <cell r="G27">
            <v>7</v>
          </cell>
          <cell r="H27">
            <v>8</v>
          </cell>
          <cell r="I27">
            <v>19</v>
          </cell>
          <cell r="J27">
            <v>31</v>
          </cell>
        </row>
        <row r="36">
          <cell r="D36">
            <v>5</v>
          </cell>
          <cell r="E36">
            <v>4.7309999999999999</v>
          </cell>
          <cell r="F36">
            <v>3.8570000000000002</v>
          </cell>
          <cell r="G36">
            <v>5.3220000000000001</v>
          </cell>
          <cell r="H36">
            <v>7.9980000000000002</v>
          </cell>
          <cell r="I36">
            <v>12.579000000000001</v>
          </cell>
          <cell r="J36">
            <v>10.986000000000001</v>
          </cell>
          <cell r="K36">
            <v>7.3819999999999997</v>
          </cell>
          <cell r="L36">
            <v>11.006</v>
          </cell>
          <cell r="M36">
            <v>11.31</v>
          </cell>
          <cell r="N36">
            <v>8.6709999999999994</v>
          </cell>
          <cell r="O36">
            <v>4.7759999999999998</v>
          </cell>
          <cell r="P36">
            <v>6.8559999999999999</v>
          </cell>
          <cell r="Q36">
            <v>5.2619999999999996</v>
          </cell>
          <cell r="R36">
            <v>4.2560000000000002</v>
          </cell>
          <cell r="U36">
            <v>1.323</v>
          </cell>
          <cell r="V36">
            <v>0.72399999999999998</v>
          </cell>
          <cell r="X36">
            <v>4.6520000000000001</v>
          </cell>
          <cell r="Y36">
            <v>5</v>
          </cell>
        </row>
        <row r="57">
          <cell r="H57">
            <v>0.28799999999999998</v>
          </cell>
          <cell r="I57">
            <v>1.252</v>
          </cell>
          <cell r="J57">
            <v>1.2250000000000001</v>
          </cell>
          <cell r="K57">
            <v>0.38900000000000001</v>
          </cell>
          <cell r="L57">
            <v>6.5880000000000001</v>
          </cell>
          <cell r="M57">
            <v>10.250999999999999</v>
          </cell>
          <cell r="N57">
            <v>11.728999999999999</v>
          </cell>
          <cell r="O57">
            <v>8.2040000000000006</v>
          </cell>
          <cell r="P57">
            <v>3.8249999999999997</v>
          </cell>
          <cell r="Q57">
            <v>3.319</v>
          </cell>
          <cell r="R57">
            <v>4.3280000000000003</v>
          </cell>
        </row>
        <row r="64">
          <cell r="B64">
            <v>10.673999999999999</v>
          </cell>
          <cell r="C64">
            <v>10.346</v>
          </cell>
          <cell r="D64">
            <v>8.7219999999999995</v>
          </cell>
          <cell r="E64">
            <v>9.1609999999999996</v>
          </cell>
          <cell r="F64">
            <v>9.1980000000000004</v>
          </cell>
          <cell r="G64">
            <v>4.6909999999999998</v>
          </cell>
          <cell r="H64">
            <v>4.9130000000000003</v>
          </cell>
          <cell r="J64">
            <v>3.3450000000000002</v>
          </cell>
          <cell r="K64">
            <v>2.5539999999999998</v>
          </cell>
          <cell r="S64">
            <v>16.440000000000001</v>
          </cell>
          <cell r="T64">
            <v>14.648999999999999</v>
          </cell>
          <cell r="U64">
            <v>8.2829999999999995</v>
          </cell>
          <cell r="V64">
            <v>7.6210000000000004</v>
          </cell>
          <cell r="W64">
            <v>8.2029999999999994</v>
          </cell>
          <cell r="X64">
            <v>4.9589999999999996</v>
          </cell>
          <cell r="Y64">
            <v>4.2629999999999999</v>
          </cell>
        </row>
      </sheetData>
      <sheetData sheetId="17">
        <row r="12">
          <cell r="B12">
            <v>79</v>
          </cell>
          <cell r="C12">
            <v>79</v>
          </cell>
          <cell r="D12">
            <v>77</v>
          </cell>
          <cell r="E12">
            <v>92</v>
          </cell>
          <cell r="F12">
            <v>92</v>
          </cell>
          <cell r="G12">
            <v>92</v>
          </cell>
          <cell r="H12">
            <v>92</v>
          </cell>
          <cell r="I12">
            <v>92</v>
          </cell>
          <cell r="J12">
            <v>92</v>
          </cell>
          <cell r="K12">
            <v>92</v>
          </cell>
          <cell r="L12">
            <v>92</v>
          </cell>
          <cell r="M12">
            <v>92</v>
          </cell>
          <cell r="N12">
            <v>92</v>
          </cell>
          <cell r="O12">
            <v>92</v>
          </cell>
          <cell r="P12">
            <v>92</v>
          </cell>
          <cell r="Q12">
            <v>92</v>
          </cell>
          <cell r="R12">
            <v>92</v>
          </cell>
          <cell r="S12">
            <v>92</v>
          </cell>
          <cell r="T12">
            <v>92</v>
          </cell>
          <cell r="U12">
            <v>92</v>
          </cell>
          <cell r="V12">
            <v>91</v>
          </cell>
          <cell r="W12">
            <v>85</v>
          </cell>
          <cell r="X12">
            <v>83</v>
          </cell>
          <cell r="Y12">
            <v>92</v>
          </cell>
        </row>
        <row r="24">
          <cell r="B24">
            <v>169</v>
          </cell>
          <cell r="C24">
            <v>169</v>
          </cell>
          <cell r="D24">
            <v>125.044</v>
          </cell>
          <cell r="E24">
            <v>61</v>
          </cell>
          <cell r="F24">
            <v>89.846999999999994</v>
          </cell>
          <cell r="G24">
            <v>62</v>
          </cell>
          <cell r="H24">
            <v>63</v>
          </cell>
          <cell r="I24">
            <v>63</v>
          </cell>
          <cell r="J24">
            <v>63</v>
          </cell>
          <cell r="O24">
            <v>96</v>
          </cell>
          <cell r="P24">
            <v>96</v>
          </cell>
        </row>
        <row r="25">
          <cell r="F25">
            <v>34.152999999999999</v>
          </cell>
          <cell r="G25">
            <v>8</v>
          </cell>
          <cell r="H25">
            <v>8</v>
          </cell>
          <cell r="I25">
            <v>19</v>
          </cell>
          <cell r="J25">
            <v>31</v>
          </cell>
          <cell r="O25">
            <v>54</v>
          </cell>
          <cell r="P25">
            <v>54</v>
          </cell>
        </row>
        <row r="26">
          <cell r="L26">
            <v>60</v>
          </cell>
          <cell r="M26">
            <v>56</v>
          </cell>
          <cell r="N26">
            <v>54</v>
          </cell>
          <cell r="Q26">
            <v>50</v>
          </cell>
          <cell r="R26">
            <v>50</v>
          </cell>
          <cell r="S26">
            <v>52</v>
          </cell>
          <cell r="T26">
            <v>56</v>
          </cell>
          <cell r="U26">
            <v>60</v>
          </cell>
          <cell r="V26">
            <v>64</v>
          </cell>
          <cell r="W26">
            <v>70</v>
          </cell>
          <cell r="X26">
            <v>72</v>
          </cell>
          <cell r="Y26">
            <v>63</v>
          </cell>
        </row>
        <row r="27">
          <cell r="E27">
            <v>2</v>
          </cell>
          <cell r="K27">
            <v>63</v>
          </cell>
          <cell r="L27">
            <v>3</v>
          </cell>
          <cell r="M27">
            <v>7</v>
          </cell>
          <cell r="N27">
            <v>9</v>
          </cell>
          <cell r="Q27">
            <v>13</v>
          </cell>
          <cell r="R27">
            <v>13</v>
          </cell>
          <cell r="S27">
            <v>11</v>
          </cell>
          <cell r="T27">
            <v>7</v>
          </cell>
          <cell r="U27">
            <v>3</v>
          </cell>
        </row>
        <row r="57">
          <cell r="B57">
            <v>7.3410000000000002</v>
          </cell>
          <cell r="C57">
            <v>7.8699999999999992</v>
          </cell>
          <cell r="D57">
            <v>11.202999999999999</v>
          </cell>
          <cell r="E57">
            <v>11.555</v>
          </cell>
          <cell r="F57">
            <v>11.491</v>
          </cell>
          <cell r="G57">
            <v>7.6709999999999994</v>
          </cell>
          <cell r="H57">
            <v>7.7759999999999989</v>
          </cell>
          <cell r="I57">
            <v>3.87</v>
          </cell>
          <cell r="J57">
            <v>4.8420000000000005</v>
          </cell>
          <cell r="K57">
            <v>0.39</v>
          </cell>
          <cell r="L57">
            <v>0.85399999999999998</v>
          </cell>
          <cell r="N57">
            <v>0.35099999999999998</v>
          </cell>
          <cell r="O57">
            <v>0.753</v>
          </cell>
          <cell r="P57">
            <v>0.48899999999999999</v>
          </cell>
          <cell r="Q57">
            <v>0.79899999999999993</v>
          </cell>
          <cell r="R57">
            <v>1.1589999999999998</v>
          </cell>
          <cell r="S57">
            <v>11.153</v>
          </cell>
          <cell r="T57">
            <v>11.732999999999999</v>
          </cell>
          <cell r="U57">
            <v>6.67</v>
          </cell>
          <cell r="V57">
            <v>6.2259999999999991</v>
          </cell>
          <cell r="W57">
            <v>6.0820000000000007</v>
          </cell>
          <cell r="X57">
            <v>6.7960000000000003</v>
          </cell>
          <cell r="Y57">
            <v>6.1820000000000004</v>
          </cell>
        </row>
        <row r="64">
          <cell r="B64">
            <v>3.3330000000000002</v>
          </cell>
          <cell r="C64">
            <v>2.476</v>
          </cell>
          <cell r="D64">
            <v>2.5189999999999997</v>
          </cell>
          <cell r="E64">
            <v>2.3370000000000002</v>
          </cell>
          <cell r="F64">
            <v>1.5640000000000001</v>
          </cell>
          <cell r="G64">
            <v>2.3419999999999996</v>
          </cell>
          <cell r="H64">
            <v>5.423</v>
          </cell>
          <cell r="I64">
            <v>9.9610000000000003</v>
          </cell>
          <cell r="J64">
            <v>10.714</v>
          </cell>
          <cell r="K64">
            <v>9.9349999999999987</v>
          </cell>
          <cell r="L64">
            <v>16.740000000000002</v>
          </cell>
          <cell r="M64">
            <v>21.561</v>
          </cell>
          <cell r="N64">
            <v>20.048999999999999</v>
          </cell>
          <cell r="O64">
            <v>12.227</v>
          </cell>
          <cell r="P64">
            <v>10.192</v>
          </cell>
          <cell r="Q64">
            <v>7.7820000000000009</v>
          </cell>
          <cell r="R64">
            <v>7.4249999999999998</v>
          </cell>
          <cell r="S64">
            <v>5.2869999999999999</v>
          </cell>
          <cell r="T64">
            <v>2.9160000000000004</v>
          </cell>
          <cell r="U64">
            <v>2.9359999999999999</v>
          </cell>
          <cell r="V64">
            <v>2.1189999999999998</v>
          </cell>
          <cell r="W64">
            <v>2.121</v>
          </cell>
          <cell r="X64">
            <v>2.8149999999999999</v>
          </cell>
          <cell r="Y64">
            <v>3.081</v>
          </cell>
        </row>
      </sheetData>
      <sheetData sheetId="18">
        <row r="7">
          <cell r="B7">
            <v>100</v>
          </cell>
          <cell r="C7">
            <v>100</v>
          </cell>
          <cell r="D7">
            <v>88.99</v>
          </cell>
          <cell r="E7">
            <v>86.63</v>
          </cell>
          <cell r="F7">
            <v>88.98</v>
          </cell>
          <cell r="G7">
            <v>84.88</v>
          </cell>
          <cell r="H7">
            <v>84.45</v>
          </cell>
          <cell r="I7">
            <v>88.48</v>
          </cell>
          <cell r="J7">
            <v>90.15</v>
          </cell>
          <cell r="K7">
            <v>86.89</v>
          </cell>
          <cell r="L7">
            <v>90.86</v>
          </cell>
          <cell r="M7">
            <v>94.3</v>
          </cell>
          <cell r="N7">
            <v>94.98</v>
          </cell>
          <cell r="O7">
            <v>104.46</v>
          </cell>
          <cell r="P7">
            <v>94.11</v>
          </cell>
          <cell r="Q7">
            <v>96.63</v>
          </cell>
          <cell r="R7">
            <v>103.92</v>
          </cell>
          <cell r="S7">
            <v>91.28</v>
          </cell>
          <cell r="T7">
            <v>91.99</v>
          </cell>
          <cell r="U7">
            <v>90.02</v>
          </cell>
          <cell r="V7">
            <v>93.6</v>
          </cell>
          <cell r="W7">
            <v>96.74</v>
          </cell>
          <cell r="X7">
            <v>98.44</v>
          </cell>
          <cell r="Y7">
            <v>85.72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ELINOIL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44390</v>
          </cell>
        </row>
        <row r="4">
          <cell r="B4">
            <v>44390</v>
          </cell>
        </row>
        <row r="5">
          <cell r="B5">
            <v>44390</v>
          </cell>
        </row>
        <row r="6">
          <cell r="B6">
            <v>44390</v>
          </cell>
        </row>
        <row r="7">
          <cell r="B7">
            <v>44390</v>
          </cell>
        </row>
        <row r="8">
          <cell r="B8">
            <v>44390</v>
          </cell>
        </row>
        <row r="9">
          <cell r="B9">
            <v>44390</v>
          </cell>
        </row>
        <row r="10">
          <cell r="B10">
            <v>44390</v>
          </cell>
        </row>
        <row r="11">
          <cell r="B11">
            <v>44390</v>
          </cell>
        </row>
        <row r="12">
          <cell r="B12">
            <v>44390</v>
          </cell>
        </row>
        <row r="13">
          <cell r="B13">
            <v>44390</v>
          </cell>
        </row>
        <row r="14">
          <cell r="B14">
            <v>44390</v>
          </cell>
        </row>
        <row r="15">
          <cell r="B15">
            <v>44390</v>
          </cell>
        </row>
        <row r="16">
          <cell r="B16">
            <v>44390</v>
          </cell>
        </row>
      </sheetData>
      <sheetData sheetId="41">
        <row r="2">
          <cell r="C2">
            <v>44395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859.41800000000001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242.09100000000001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258.67399999999998</v>
      </c>
      <c r="C4" s="18">
        <v>258.346</v>
      </c>
      <c r="D4" s="18">
        <v>215.76600000000002</v>
      </c>
      <c r="E4" s="18">
        <v>168.892</v>
      </c>
      <c r="F4" s="18">
        <v>229.05500000000001</v>
      </c>
      <c r="G4" s="18">
        <v>172.01300000000001</v>
      </c>
      <c r="H4" s="18">
        <v>176.19900000000001</v>
      </c>
      <c r="I4" s="18">
        <v>187.83099999999999</v>
      </c>
      <c r="J4" s="18">
        <v>201.55599999999998</v>
      </c>
      <c r="K4" s="18">
        <v>165.32500000000002</v>
      </c>
      <c r="L4" s="18">
        <v>172.59400000000002</v>
      </c>
      <c r="M4" s="18">
        <v>176.56099999999998</v>
      </c>
      <c r="N4" s="18">
        <v>175.4</v>
      </c>
      <c r="O4" s="18">
        <v>254.98000000000002</v>
      </c>
      <c r="P4" s="18">
        <v>252.68099999999998</v>
      </c>
      <c r="Q4" s="18">
        <v>163.58099999999999</v>
      </c>
      <c r="R4" s="18">
        <v>163.584</v>
      </c>
      <c r="S4" s="18">
        <v>171.44</v>
      </c>
      <c r="T4" s="18">
        <v>169.649</v>
      </c>
      <c r="U4" s="18">
        <v>164.60599999999999</v>
      </c>
      <c r="V4" s="18">
        <v>163.345</v>
      </c>
      <c r="W4" s="18">
        <v>163.203</v>
      </c>
      <c r="X4" s="18">
        <v>164.61099999999999</v>
      </c>
      <c r="Y4" s="18">
        <v>164.26300000000001</v>
      </c>
      <c r="Z4" s="19"/>
      <c r="AA4" s="20">
        <f>SUM(B4:Z4)</f>
        <v>4554.1549999999997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100</v>
      </c>
      <c r="D7" s="28">
        <v>88.99</v>
      </c>
      <c r="E7" s="28">
        <v>86.63</v>
      </c>
      <c r="F7" s="28">
        <v>88.98</v>
      </c>
      <c r="G7" s="28">
        <v>84.88</v>
      </c>
      <c r="H7" s="28">
        <v>84.45</v>
      </c>
      <c r="I7" s="28">
        <v>88.48</v>
      </c>
      <c r="J7" s="28">
        <v>90.15</v>
      </c>
      <c r="K7" s="28">
        <v>86.89</v>
      </c>
      <c r="L7" s="28">
        <v>90.86</v>
      </c>
      <c r="M7" s="28">
        <v>94.3</v>
      </c>
      <c r="N7" s="28">
        <v>94.98</v>
      </c>
      <c r="O7" s="28">
        <v>104.46</v>
      </c>
      <c r="P7" s="28">
        <v>94.11</v>
      </c>
      <c r="Q7" s="28">
        <v>96.63</v>
      </c>
      <c r="R7" s="28">
        <v>103.92</v>
      </c>
      <c r="S7" s="28">
        <v>91.28</v>
      </c>
      <c r="T7" s="28">
        <v>91.99</v>
      </c>
      <c r="U7" s="28">
        <v>90.02</v>
      </c>
      <c r="V7" s="28">
        <v>93.6</v>
      </c>
      <c r="W7" s="28">
        <v>96.74</v>
      </c>
      <c r="X7" s="28">
        <v>98.44</v>
      </c>
      <c r="Y7" s="28">
        <v>85.72</v>
      </c>
      <c r="Z7" s="29"/>
      <c r="AA7" s="30">
        <f>IF(SUM(GR_MAINLAND_MCP_SUM_SELL)&lt;&gt;0,AVERAGEIF(GR_MAINLAND_MCP_SUM_SELL,"&lt;&gt;"""),"")</f>
        <v>92.770833333333314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155</v>
      </c>
      <c r="K10" s="42">
        <v>155</v>
      </c>
      <c r="L10" s="42">
        <v>155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3720</v>
      </c>
    </row>
    <row r="11" spans="1:27" ht="24.95" customHeight="1" x14ac:dyDescent="0.2">
      <c r="A11" s="45" t="s">
        <v>7</v>
      </c>
      <c r="B11" s="46">
        <v>93</v>
      </c>
      <c r="C11" s="47">
        <v>93</v>
      </c>
      <c r="D11" s="47">
        <v>52.043999999999997</v>
      </c>
      <c r="E11" s="47">
        <v>4.7309999999999999</v>
      </c>
      <c r="F11" s="47">
        <v>64.856999999999999</v>
      </c>
      <c r="G11" s="47">
        <v>12.321999999999999</v>
      </c>
      <c r="H11" s="47">
        <v>15.998000000000001</v>
      </c>
      <c r="I11" s="47">
        <v>31.579000000000001</v>
      </c>
      <c r="J11" s="47">
        <v>41.986000000000004</v>
      </c>
      <c r="K11" s="47">
        <v>7.3819999999999997</v>
      </c>
      <c r="L11" s="47">
        <v>11.006</v>
      </c>
      <c r="M11" s="47">
        <v>11.31</v>
      </c>
      <c r="N11" s="47">
        <v>8.6709999999999994</v>
      </c>
      <c r="O11" s="47">
        <v>91.775999999999996</v>
      </c>
      <c r="P11" s="47">
        <v>93.855999999999995</v>
      </c>
      <c r="Q11" s="47">
        <v>5.2619999999999996</v>
      </c>
      <c r="R11" s="47">
        <v>4.2560000000000002</v>
      </c>
      <c r="S11" s="47"/>
      <c r="T11" s="47"/>
      <c r="U11" s="47">
        <v>1.323</v>
      </c>
      <c r="V11" s="47">
        <v>0.72399999999999998</v>
      </c>
      <c r="W11" s="47"/>
      <c r="X11" s="47">
        <v>4.6520000000000001</v>
      </c>
      <c r="Y11" s="47">
        <v>5</v>
      </c>
      <c r="Z11" s="48"/>
      <c r="AA11" s="49">
        <f>SUM(B11:Z11)</f>
        <v>654.7349999999999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0.28799999999999998</v>
      </c>
      <c r="I13" s="52">
        <v>1.252</v>
      </c>
      <c r="J13" s="52">
        <v>1.2250000000000001</v>
      </c>
      <c r="K13" s="52">
        <v>0.38900000000000001</v>
      </c>
      <c r="L13" s="52">
        <v>6.5880000000000001</v>
      </c>
      <c r="M13" s="52">
        <v>10.250999999999999</v>
      </c>
      <c r="N13" s="52">
        <v>11.728999999999999</v>
      </c>
      <c r="O13" s="52">
        <v>8.2040000000000006</v>
      </c>
      <c r="P13" s="52">
        <v>3.8249999999999997</v>
      </c>
      <c r="Q13" s="52">
        <v>3.319</v>
      </c>
      <c r="R13" s="52">
        <v>4.3280000000000003</v>
      </c>
      <c r="S13" s="52"/>
      <c r="T13" s="52"/>
      <c r="U13" s="52"/>
      <c r="V13" s="52"/>
      <c r="W13" s="52"/>
      <c r="X13" s="52"/>
      <c r="Y13" s="52"/>
      <c r="Z13" s="53"/>
      <c r="AA13" s="54">
        <f>SUM(B13:Z13)</f>
        <v>51.39800000000001</v>
      </c>
    </row>
    <row r="14" spans="1:27" ht="30" customHeight="1" thickBot="1" x14ac:dyDescent="0.25">
      <c r="A14" s="55" t="s">
        <v>10</v>
      </c>
      <c r="B14" s="56">
        <f>IF(LEN(B$2)&gt;0,SUM(B10:B13),"")</f>
        <v>248</v>
      </c>
      <c r="C14" s="57">
        <f t="shared" ref="C14:Z14" si="0">IF(LEN(C$2)&gt;0,SUM(C10:C13),"")</f>
        <v>248</v>
      </c>
      <c r="D14" s="57">
        <f t="shared" si="0"/>
        <v>207.04399999999998</v>
      </c>
      <c r="E14" s="57">
        <f t="shared" si="0"/>
        <v>159.73099999999999</v>
      </c>
      <c r="F14" s="57">
        <f t="shared" si="0"/>
        <v>219.857</v>
      </c>
      <c r="G14" s="57">
        <f t="shared" si="0"/>
        <v>167.322</v>
      </c>
      <c r="H14" s="57">
        <f t="shared" si="0"/>
        <v>171.286</v>
      </c>
      <c r="I14" s="57">
        <f t="shared" si="0"/>
        <v>187.83100000000002</v>
      </c>
      <c r="J14" s="57">
        <f t="shared" si="0"/>
        <v>198.21099999999998</v>
      </c>
      <c r="K14" s="57">
        <f t="shared" si="0"/>
        <v>162.77100000000002</v>
      </c>
      <c r="L14" s="57">
        <f t="shared" si="0"/>
        <v>172.59399999999999</v>
      </c>
      <c r="M14" s="57">
        <f t="shared" si="0"/>
        <v>176.56100000000001</v>
      </c>
      <c r="N14" s="57">
        <f t="shared" si="0"/>
        <v>175.39999999999998</v>
      </c>
      <c r="O14" s="57">
        <f t="shared" si="0"/>
        <v>254.98000000000002</v>
      </c>
      <c r="P14" s="57">
        <f t="shared" si="0"/>
        <v>252.68099999999998</v>
      </c>
      <c r="Q14" s="57">
        <f t="shared" si="0"/>
        <v>163.58099999999999</v>
      </c>
      <c r="R14" s="57">
        <f t="shared" si="0"/>
        <v>163.584</v>
      </c>
      <c r="S14" s="57">
        <f t="shared" si="0"/>
        <v>155</v>
      </c>
      <c r="T14" s="57">
        <f t="shared" si="0"/>
        <v>155</v>
      </c>
      <c r="U14" s="57">
        <f t="shared" si="0"/>
        <v>156.32300000000001</v>
      </c>
      <c r="V14" s="57">
        <f t="shared" si="0"/>
        <v>155.72399999999999</v>
      </c>
      <c r="W14" s="57">
        <f t="shared" si="0"/>
        <v>155</v>
      </c>
      <c r="X14" s="57">
        <f t="shared" si="0"/>
        <v>159.65199999999999</v>
      </c>
      <c r="Y14" s="57">
        <f t="shared" si="0"/>
        <v>160</v>
      </c>
      <c r="Z14" s="58" t="str">
        <f t="shared" si="0"/>
        <v/>
      </c>
      <c r="AA14" s="59">
        <f>SUM(AA9:AA13)</f>
        <v>4426.1329999999998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10.673999999999999</v>
      </c>
      <c r="C19" s="76">
        <v>10.346</v>
      </c>
      <c r="D19" s="76">
        <v>8.7219999999999995</v>
      </c>
      <c r="E19" s="76">
        <v>9.1609999999999996</v>
      </c>
      <c r="F19" s="76">
        <v>9.1980000000000004</v>
      </c>
      <c r="G19" s="76">
        <v>4.6909999999999998</v>
      </c>
      <c r="H19" s="76">
        <v>4.9130000000000003</v>
      </c>
      <c r="I19" s="76"/>
      <c r="J19" s="76">
        <v>3.3450000000000002</v>
      </c>
      <c r="K19" s="76">
        <v>2.5539999999999998</v>
      </c>
      <c r="L19" s="76"/>
      <c r="M19" s="76"/>
      <c r="N19" s="76"/>
      <c r="O19" s="76"/>
      <c r="P19" s="76"/>
      <c r="Q19" s="76"/>
      <c r="R19" s="76"/>
      <c r="S19" s="76">
        <v>16.440000000000001</v>
      </c>
      <c r="T19" s="76">
        <v>14.648999999999999</v>
      </c>
      <c r="U19" s="76">
        <v>8.2829999999999995</v>
      </c>
      <c r="V19" s="76">
        <v>7.6210000000000004</v>
      </c>
      <c r="W19" s="76">
        <v>8.2029999999999994</v>
      </c>
      <c r="X19" s="76">
        <v>4.9589999999999996</v>
      </c>
      <c r="Y19" s="76">
        <v>4.2629999999999999</v>
      </c>
      <c r="Z19" s="73"/>
      <c r="AA19" s="74">
        <f>SUM(B19:Z19)</f>
        <v>128.02199999999999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10.673999999999999</v>
      </c>
      <c r="C22" s="83">
        <f t="shared" ref="C22:Z22" si="1">IF(LEN(C$2)&gt;0,SUM(C17:C21),"")</f>
        <v>10.346</v>
      </c>
      <c r="D22" s="83">
        <f t="shared" si="1"/>
        <v>8.7219999999999995</v>
      </c>
      <c r="E22" s="83">
        <f t="shared" si="1"/>
        <v>9.1609999999999996</v>
      </c>
      <c r="F22" s="83">
        <f t="shared" si="1"/>
        <v>9.1980000000000004</v>
      </c>
      <c r="G22" s="83">
        <f t="shared" si="1"/>
        <v>4.6909999999999998</v>
      </c>
      <c r="H22" s="83">
        <f t="shared" si="1"/>
        <v>4.9130000000000003</v>
      </c>
      <c r="I22" s="83">
        <f t="shared" si="1"/>
        <v>0</v>
      </c>
      <c r="J22" s="83">
        <f t="shared" si="1"/>
        <v>3.3450000000000002</v>
      </c>
      <c r="K22" s="83">
        <f t="shared" si="1"/>
        <v>2.5539999999999998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16.440000000000001</v>
      </c>
      <c r="T22" s="83">
        <f t="shared" si="1"/>
        <v>14.648999999999999</v>
      </c>
      <c r="U22" s="83">
        <f t="shared" si="1"/>
        <v>8.2829999999999995</v>
      </c>
      <c r="V22" s="83">
        <f t="shared" si="1"/>
        <v>7.6210000000000004</v>
      </c>
      <c r="W22" s="83">
        <f t="shared" si="1"/>
        <v>8.2029999999999994</v>
      </c>
      <c r="X22" s="83">
        <f t="shared" si="1"/>
        <v>4.9589999999999996</v>
      </c>
      <c r="Y22" s="83">
        <f t="shared" si="1"/>
        <v>4.2629999999999999</v>
      </c>
      <c r="Z22" s="84" t="str">
        <f t="shared" si="1"/>
        <v/>
      </c>
      <c r="AA22" s="85">
        <f>SUM(AA17:AA21)</f>
        <v>128.02199999999999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258.67399999999998</v>
      </c>
      <c r="C26" s="72">
        <v>258.346</v>
      </c>
      <c r="D26" s="72">
        <v>215.76599999999999</v>
      </c>
      <c r="E26" s="72">
        <v>168.892</v>
      </c>
      <c r="F26" s="72">
        <v>229.05500000000001</v>
      </c>
      <c r="G26" s="72">
        <v>172.01300000000001</v>
      </c>
      <c r="H26" s="72">
        <v>176.19900000000001</v>
      </c>
      <c r="I26" s="72">
        <v>187.83099999999999</v>
      </c>
      <c r="J26" s="72">
        <v>201.55600000000001</v>
      </c>
      <c r="K26" s="72">
        <v>165.32499999999999</v>
      </c>
      <c r="L26" s="72">
        <v>172.59399999999999</v>
      </c>
      <c r="M26" s="72">
        <v>176.56100000000001</v>
      </c>
      <c r="N26" s="72">
        <v>175.4</v>
      </c>
      <c r="O26" s="72">
        <v>254.98</v>
      </c>
      <c r="P26" s="72">
        <v>252.68100000000001</v>
      </c>
      <c r="Q26" s="72">
        <v>163.58099999999999</v>
      </c>
      <c r="R26" s="72">
        <v>163.584</v>
      </c>
      <c r="S26" s="72">
        <v>171.44</v>
      </c>
      <c r="T26" s="72">
        <v>169.649</v>
      </c>
      <c r="U26" s="72">
        <v>164.60599999999999</v>
      </c>
      <c r="V26" s="72">
        <v>163.345</v>
      </c>
      <c r="W26" s="72">
        <v>163.203</v>
      </c>
      <c r="X26" s="72">
        <v>164.61099999999999</v>
      </c>
      <c r="Y26" s="72">
        <v>164.26300000000001</v>
      </c>
      <c r="Z26" s="73"/>
      <c r="AA26" s="74">
        <f>SUM(B26:Z26)</f>
        <v>4554.1549999999997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258.67399999999998</v>
      </c>
      <c r="C28" s="57">
        <f t="shared" ref="C28:Z28" si="2">IF(LEN(C$2)&gt;0,SUM(C25:C27),"")</f>
        <v>258.346</v>
      </c>
      <c r="D28" s="57">
        <f t="shared" si="2"/>
        <v>215.76599999999999</v>
      </c>
      <c r="E28" s="57">
        <f t="shared" si="2"/>
        <v>168.892</v>
      </c>
      <c r="F28" s="57">
        <f t="shared" si="2"/>
        <v>229.05500000000001</v>
      </c>
      <c r="G28" s="57">
        <f t="shared" si="2"/>
        <v>172.01300000000001</v>
      </c>
      <c r="H28" s="57">
        <f t="shared" si="2"/>
        <v>176.19900000000001</v>
      </c>
      <c r="I28" s="57">
        <f t="shared" si="2"/>
        <v>187.83099999999999</v>
      </c>
      <c r="J28" s="57">
        <f t="shared" si="2"/>
        <v>201.55600000000001</v>
      </c>
      <c r="K28" s="57">
        <f t="shared" si="2"/>
        <v>165.32499999999999</v>
      </c>
      <c r="L28" s="57">
        <f t="shared" si="2"/>
        <v>172.59399999999999</v>
      </c>
      <c r="M28" s="57">
        <f t="shared" si="2"/>
        <v>176.56100000000001</v>
      </c>
      <c r="N28" s="57">
        <f t="shared" si="2"/>
        <v>175.4</v>
      </c>
      <c r="O28" s="57">
        <f t="shared" si="2"/>
        <v>254.98</v>
      </c>
      <c r="P28" s="57">
        <f t="shared" si="2"/>
        <v>252.68100000000001</v>
      </c>
      <c r="Q28" s="57">
        <f t="shared" si="2"/>
        <v>163.58099999999999</v>
      </c>
      <c r="R28" s="57">
        <f t="shared" si="2"/>
        <v>163.584</v>
      </c>
      <c r="S28" s="57">
        <f t="shared" si="2"/>
        <v>171.44</v>
      </c>
      <c r="T28" s="57">
        <f t="shared" si="2"/>
        <v>169.649</v>
      </c>
      <c r="U28" s="57">
        <f t="shared" si="2"/>
        <v>164.60599999999999</v>
      </c>
      <c r="V28" s="57">
        <f t="shared" si="2"/>
        <v>163.345</v>
      </c>
      <c r="W28" s="57">
        <f t="shared" si="2"/>
        <v>163.203</v>
      </c>
      <c r="X28" s="57">
        <f t="shared" si="2"/>
        <v>164.61099999999999</v>
      </c>
      <c r="Y28" s="57">
        <f t="shared" si="2"/>
        <v>164.26300000000001</v>
      </c>
      <c r="Z28" s="58" t="str">
        <f t="shared" si="2"/>
        <v/>
      </c>
      <c r="AA28" s="59">
        <f>SUM(AA25:AA27)</f>
        <v>4554.1549999999997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258.67399999999998</v>
      </c>
      <c r="C47" s="83">
        <f t="shared" ref="C47:Z47" si="8">IF(LEN(C$2)&gt;0,C14+C22+C36,"")</f>
        <v>258.346</v>
      </c>
      <c r="D47" s="83">
        <f t="shared" si="8"/>
        <v>215.76599999999999</v>
      </c>
      <c r="E47" s="83">
        <f t="shared" si="8"/>
        <v>168.892</v>
      </c>
      <c r="F47" s="83">
        <f t="shared" si="8"/>
        <v>229.05500000000001</v>
      </c>
      <c r="G47" s="83">
        <f t="shared" si="8"/>
        <v>172.01300000000001</v>
      </c>
      <c r="H47" s="83">
        <f t="shared" si="8"/>
        <v>176.19900000000001</v>
      </c>
      <c r="I47" s="83">
        <f t="shared" si="8"/>
        <v>187.83100000000002</v>
      </c>
      <c r="J47" s="83">
        <f t="shared" si="8"/>
        <v>201.55599999999998</v>
      </c>
      <c r="K47" s="83">
        <f t="shared" si="8"/>
        <v>165.32500000000002</v>
      </c>
      <c r="L47" s="83">
        <f t="shared" si="8"/>
        <v>172.59399999999999</v>
      </c>
      <c r="M47" s="83">
        <f t="shared" si="8"/>
        <v>176.56100000000001</v>
      </c>
      <c r="N47" s="83">
        <f t="shared" si="8"/>
        <v>175.39999999999998</v>
      </c>
      <c r="O47" s="83">
        <f t="shared" si="8"/>
        <v>254.98000000000002</v>
      </c>
      <c r="P47" s="83">
        <f t="shared" si="8"/>
        <v>252.68099999999998</v>
      </c>
      <c r="Q47" s="83">
        <f t="shared" si="8"/>
        <v>163.58099999999999</v>
      </c>
      <c r="R47" s="83">
        <f t="shared" si="8"/>
        <v>163.584</v>
      </c>
      <c r="S47" s="83">
        <f t="shared" si="8"/>
        <v>171.44</v>
      </c>
      <c r="T47" s="83">
        <f t="shared" si="8"/>
        <v>169.649</v>
      </c>
      <c r="U47" s="83">
        <f t="shared" si="8"/>
        <v>164.60599999999999</v>
      </c>
      <c r="V47" s="83">
        <f t="shared" si="8"/>
        <v>163.345</v>
      </c>
      <c r="W47" s="83">
        <f t="shared" si="8"/>
        <v>163.203</v>
      </c>
      <c r="X47" s="83">
        <f t="shared" si="8"/>
        <v>164.61099999999999</v>
      </c>
      <c r="Y47" s="83">
        <f t="shared" si="8"/>
        <v>164.26300000000001</v>
      </c>
      <c r="Z47" s="84" t="str">
        <f t="shared" si="8"/>
        <v/>
      </c>
      <c r="AA47" s="100">
        <f>SUM(B47:Z47)</f>
        <v>4554.1549999999997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44394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258.67400000000004</v>
      </c>
      <c r="C4" s="18">
        <v>258.346</v>
      </c>
      <c r="D4" s="18">
        <v>215.76599999999999</v>
      </c>
      <c r="E4" s="18">
        <v>168.89200000000002</v>
      </c>
      <c r="F4" s="18">
        <v>229.05499999999995</v>
      </c>
      <c r="G4" s="18">
        <v>172.01299999999995</v>
      </c>
      <c r="H4" s="18">
        <v>176.19900000000001</v>
      </c>
      <c r="I4" s="18">
        <v>187.83100000000002</v>
      </c>
      <c r="J4" s="18">
        <v>201.55599999999998</v>
      </c>
      <c r="K4" s="18">
        <v>165.32500000000002</v>
      </c>
      <c r="L4" s="18">
        <v>172.59399999999999</v>
      </c>
      <c r="M4" s="18">
        <v>176.56100000000004</v>
      </c>
      <c r="N4" s="18">
        <v>175.4</v>
      </c>
      <c r="O4" s="18">
        <v>254.98</v>
      </c>
      <c r="P4" s="18">
        <v>252.68100000000001</v>
      </c>
      <c r="Q4" s="18">
        <v>163.58100000000002</v>
      </c>
      <c r="R4" s="18">
        <v>163.584</v>
      </c>
      <c r="S4" s="18">
        <v>171.44</v>
      </c>
      <c r="T4" s="18">
        <v>169.64900000000003</v>
      </c>
      <c r="U4" s="18">
        <v>164.60600000000002</v>
      </c>
      <c r="V4" s="18">
        <v>163.34500000000003</v>
      </c>
      <c r="W4" s="18">
        <v>163.20300000000003</v>
      </c>
      <c r="X4" s="18">
        <v>164.61100000000005</v>
      </c>
      <c r="Y4" s="18">
        <v>164.26300000000001</v>
      </c>
      <c r="Z4" s="19"/>
      <c r="AA4" s="20">
        <f>SUM(B4:Z4)</f>
        <v>4554.1550000000007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100</v>
      </c>
      <c r="C7" s="28">
        <v>100</v>
      </c>
      <c r="D7" s="28">
        <v>88.99</v>
      </c>
      <c r="E7" s="28">
        <v>86.63</v>
      </c>
      <c r="F7" s="28">
        <v>88.98</v>
      </c>
      <c r="G7" s="28">
        <v>84.88</v>
      </c>
      <c r="H7" s="28">
        <v>84.45</v>
      </c>
      <c r="I7" s="28">
        <v>88.48</v>
      </c>
      <c r="J7" s="28">
        <v>90.15</v>
      </c>
      <c r="K7" s="28">
        <v>86.89</v>
      </c>
      <c r="L7" s="28">
        <v>90.86</v>
      </c>
      <c r="M7" s="28">
        <v>94.3</v>
      </c>
      <c r="N7" s="28">
        <v>94.98</v>
      </c>
      <c r="O7" s="28">
        <v>104.46</v>
      </c>
      <c r="P7" s="28">
        <v>94.11</v>
      </c>
      <c r="Q7" s="28">
        <v>96.63</v>
      </c>
      <c r="R7" s="28">
        <v>103.92</v>
      </c>
      <c r="S7" s="28">
        <v>91.28</v>
      </c>
      <c r="T7" s="28">
        <v>91.99</v>
      </c>
      <c r="U7" s="28">
        <v>90.02</v>
      </c>
      <c r="V7" s="28">
        <v>93.6</v>
      </c>
      <c r="W7" s="28">
        <v>96.74</v>
      </c>
      <c r="X7" s="28">
        <v>98.44</v>
      </c>
      <c r="Y7" s="28">
        <v>85.72</v>
      </c>
      <c r="Z7" s="29"/>
      <c r="AA7" s="30">
        <v>92.770833333333314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</v>
      </c>
      <c r="C10" s="42">
        <v>79</v>
      </c>
      <c r="D10" s="42">
        <v>77</v>
      </c>
      <c r="E10" s="42">
        <v>92</v>
      </c>
      <c r="F10" s="42">
        <v>92</v>
      </c>
      <c r="G10" s="42">
        <v>92</v>
      </c>
      <c r="H10" s="42">
        <v>92</v>
      </c>
      <c r="I10" s="42">
        <v>92</v>
      </c>
      <c r="J10" s="42">
        <v>92</v>
      </c>
      <c r="K10" s="42">
        <v>92</v>
      </c>
      <c r="L10" s="42">
        <v>92</v>
      </c>
      <c r="M10" s="42">
        <v>92</v>
      </c>
      <c r="N10" s="42">
        <v>92</v>
      </c>
      <c r="O10" s="42">
        <v>92</v>
      </c>
      <c r="P10" s="42">
        <v>92</v>
      </c>
      <c r="Q10" s="42">
        <v>92</v>
      </c>
      <c r="R10" s="42">
        <v>92</v>
      </c>
      <c r="S10" s="42">
        <v>92</v>
      </c>
      <c r="T10" s="42">
        <v>92</v>
      </c>
      <c r="U10" s="42">
        <v>92</v>
      </c>
      <c r="V10" s="42">
        <v>91</v>
      </c>
      <c r="W10" s="42">
        <v>85</v>
      </c>
      <c r="X10" s="42">
        <v>83</v>
      </c>
      <c r="Y10" s="42">
        <v>92</v>
      </c>
      <c r="Z10" s="43"/>
      <c r="AA10" s="44">
        <f>SUM(B10:Z10)</f>
        <v>2150</v>
      </c>
    </row>
    <row r="11" spans="1:27" ht="24.95" customHeight="1" x14ac:dyDescent="0.2">
      <c r="A11" s="45" t="s">
        <v>7</v>
      </c>
      <c r="B11" s="46">
        <v>169</v>
      </c>
      <c r="C11" s="47">
        <v>169</v>
      </c>
      <c r="D11" s="47">
        <v>125.044</v>
      </c>
      <c r="E11" s="47">
        <v>63</v>
      </c>
      <c r="F11" s="47">
        <v>124</v>
      </c>
      <c r="G11" s="47">
        <v>70</v>
      </c>
      <c r="H11" s="47">
        <v>71</v>
      </c>
      <c r="I11" s="47">
        <v>82</v>
      </c>
      <c r="J11" s="47">
        <v>94</v>
      </c>
      <c r="K11" s="47">
        <v>63</v>
      </c>
      <c r="L11" s="47">
        <v>63</v>
      </c>
      <c r="M11" s="47">
        <v>63</v>
      </c>
      <c r="N11" s="47">
        <v>63</v>
      </c>
      <c r="O11" s="47">
        <v>150</v>
      </c>
      <c r="P11" s="47">
        <v>150</v>
      </c>
      <c r="Q11" s="47">
        <v>63</v>
      </c>
      <c r="R11" s="47">
        <v>63</v>
      </c>
      <c r="S11" s="47">
        <v>63</v>
      </c>
      <c r="T11" s="47">
        <v>63</v>
      </c>
      <c r="U11" s="47">
        <v>63</v>
      </c>
      <c r="V11" s="47">
        <v>64</v>
      </c>
      <c r="W11" s="47">
        <v>70</v>
      </c>
      <c r="X11" s="47">
        <v>72</v>
      </c>
      <c r="Y11" s="47">
        <v>63</v>
      </c>
      <c r="Z11" s="48"/>
      <c r="AA11" s="49">
        <f>SUM(B11:Z11)</f>
        <v>2103.0439999999999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7.3410000000000002</v>
      </c>
      <c r="C13" s="52">
        <v>7.8699999999999992</v>
      </c>
      <c r="D13" s="52">
        <v>11.202999999999999</v>
      </c>
      <c r="E13" s="52">
        <v>11.555</v>
      </c>
      <c r="F13" s="52">
        <v>11.491</v>
      </c>
      <c r="G13" s="52">
        <v>7.6709999999999994</v>
      </c>
      <c r="H13" s="52">
        <v>7.7759999999999989</v>
      </c>
      <c r="I13" s="52">
        <v>3.87</v>
      </c>
      <c r="J13" s="52">
        <v>4.8420000000000005</v>
      </c>
      <c r="K13" s="52">
        <v>0.39</v>
      </c>
      <c r="L13" s="52">
        <v>0.85399999999999998</v>
      </c>
      <c r="M13" s="52"/>
      <c r="N13" s="52">
        <v>0.35099999999999998</v>
      </c>
      <c r="O13" s="52">
        <v>0.753</v>
      </c>
      <c r="P13" s="52">
        <v>0.48899999999999999</v>
      </c>
      <c r="Q13" s="52">
        <v>0.79899999999999993</v>
      </c>
      <c r="R13" s="52">
        <v>1.1589999999999998</v>
      </c>
      <c r="S13" s="52">
        <v>11.153</v>
      </c>
      <c r="T13" s="52">
        <v>11.732999999999999</v>
      </c>
      <c r="U13" s="52">
        <v>6.67</v>
      </c>
      <c r="V13" s="52">
        <v>6.2259999999999991</v>
      </c>
      <c r="W13" s="52">
        <v>6.0820000000000007</v>
      </c>
      <c r="X13" s="52">
        <v>6.7960000000000003</v>
      </c>
      <c r="Y13" s="52">
        <v>6.1820000000000004</v>
      </c>
      <c r="Z13" s="53"/>
      <c r="AA13" s="54">
        <f>SUM(B13:Z13)</f>
        <v>133.25600000000003</v>
      </c>
    </row>
    <row r="14" spans="1:27" ht="30" customHeight="1" thickBot="1" x14ac:dyDescent="0.25">
      <c r="A14" s="55" t="s">
        <v>10</v>
      </c>
      <c r="B14" s="56">
        <f>IF(LEN(B$2)&gt;0,SUM(B10:B13),"")</f>
        <v>255.34100000000001</v>
      </c>
      <c r="C14" s="57">
        <f t="shared" ref="C14:Z14" si="0">IF(LEN(C$2)&gt;0,SUM(C10:C13),"")</f>
        <v>255.87</v>
      </c>
      <c r="D14" s="57">
        <f t="shared" si="0"/>
        <v>213.24699999999999</v>
      </c>
      <c r="E14" s="57">
        <f t="shared" si="0"/>
        <v>166.55500000000001</v>
      </c>
      <c r="F14" s="57">
        <f t="shared" si="0"/>
        <v>227.49099999999999</v>
      </c>
      <c r="G14" s="57">
        <f t="shared" si="0"/>
        <v>169.67099999999999</v>
      </c>
      <c r="H14" s="57">
        <f t="shared" si="0"/>
        <v>170.77600000000001</v>
      </c>
      <c r="I14" s="57">
        <f t="shared" si="0"/>
        <v>177.87</v>
      </c>
      <c r="J14" s="57">
        <f t="shared" si="0"/>
        <v>190.84200000000001</v>
      </c>
      <c r="K14" s="57">
        <f t="shared" si="0"/>
        <v>155.38999999999999</v>
      </c>
      <c r="L14" s="57">
        <f t="shared" si="0"/>
        <v>155.85400000000001</v>
      </c>
      <c r="M14" s="57">
        <f t="shared" si="0"/>
        <v>155</v>
      </c>
      <c r="N14" s="57">
        <f t="shared" si="0"/>
        <v>155.351</v>
      </c>
      <c r="O14" s="57">
        <f t="shared" si="0"/>
        <v>242.75299999999999</v>
      </c>
      <c r="P14" s="57">
        <f t="shared" si="0"/>
        <v>242.489</v>
      </c>
      <c r="Q14" s="57">
        <f t="shared" si="0"/>
        <v>155.79900000000001</v>
      </c>
      <c r="R14" s="57">
        <f t="shared" si="0"/>
        <v>156.15899999999999</v>
      </c>
      <c r="S14" s="57">
        <f t="shared" si="0"/>
        <v>166.15299999999999</v>
      </c>
      <c r="T14" s="57">
        <f t="shared" si="0"/>
        <v>166.733</v>
      </c>
      <c r="U14" s="57">
        <f t="shared" si="0"/>
        <v>161.66999999999999</v>
      </c>
      <c r="V14" s="57">
        <f t="shared" si="0"/>
        <v>161.226</v>
      </c>
      <c r="W14" s="57">
        <f t="shared" si="0"/>
        <v>161.08199999999999</v>
      </c>
      <c r="X14" s="57">
        <f t="shared" si="0"/>
        <v>161.79599999999999</v>
      </c>
      <c r="Y14" s="57">
        <f t="shared" si="0"/>
        <v>161.18199999999999</v>
      </c>
      <c r="Z14" s="58" t="str">
        <f t="shared" si="0"/>
        <v/>
      </c>
      <c r="AA14" s="59">
        <f>SUM(AA9:AA13)</f>
        <v>4386.3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3.3330000000000002</v>
      </c>
      <c r="C19" s="76">
        <v>2.476</v>
      </c>
      <c r="D19" s="76">
        <v>2.5189999999999997</v>
      </c>
      <c r="E19" s="76">
        <v>2.3370000000000002</v>
      </c>
      <c r="F19" s="76">
        <v>1.5640000000000001</v>
      </c>
      <c r="G19" s="76">
        <v>2.3419999999999996</v>
      </c>
      <c r="H19" s="76">
        <v>5.423</v>
      </c>
      <c r="I19" s="76">
        <v>9.9610000000000003</v>
      </c>
      <c r="J19" s="76">
        <v>10.714</v>
      </c>
      <c r="K19" s="76">
        <v>9.9349999999999987</v>
      </c>
      <c r="L19" s="76">
        <v>16.740000000000002</v>
      </c>
      <c r="M19" s="76">
        <v>21.561</v>
      </c>
      <c r="N19" s="76">
        <v>20.048999999999999</v>
      </c>
      <c r="O19" s="76">
        <v>12.227</v>
      </c>
      <c r="P19" s="76">
        <v>10.192</v>
      </c>
      <c r="Q19" s="76">
        <v>7.7820000000000009</v>
      </c>
      <c r="R19" s="76">
        <v>7.4249999999999998</v>
      </c>
      <c r="S19" s="76">
        <v>5.2869999999999999</v>
      </c>
      <c r="T19" s="76">
        <v>2.9160000000000004</v>
      </c>
      <c r="U19" s="76">
        <v>2.9359999999999999</v>
      </c>
      <c r="V19" s="76">
        <v>2.1189999999999998</v>
      </c>
      <c r="W19" s="76">
        <v>2.121</v>
      </c>
      <c r="X19" s="76">
        <v>2.8149999999999999</v>
      </c>
      <c r="Y19" s="76">
        <v>3.081</v>
      </c>
      <c r="Z19" s="73"/>
      <c r="AA19" s="74">
        <f>SUM(B19:Z19)</f>
        <v>167.85500000000005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3.3330000000000002</v>
      </c>
      <c r="C22" s="83">
        <f t="shared" si="1"/>
        <v>2.476</v>
      </c>
      <c r="D22" s="83">
        <f t="shared" si="1"/>
        <v>2.5189999999999997</v>
      </c>
      <c r="E22" s="83">
        <f t="shared" si="1"/>
        <v>2.3370000000000002</v>
      </c>
      <c r="F22" s="83">
        <f t="shared" si="1"/>
        <v>1.5640000000000001</v>
      </c>
      <c r="G22" s="83">
        <f t="shared" si="1"/>
        <v>2.3419999999999996</v>
      </c>
      <c r="H22" s="83">
        <f t="shared" si="1"/>
        <v>5.423</v>
      </c>
      <c r="I22" s="83">
        <f t="shared" si="1"/>
        <v>9.9610000000000003</v>
      </c>
      <c r="J22" s="83">
        <f t="shared" si="1"/>
        <v>10.714</v>
      </c>
      <c r="K22" s="83">
        <f t="shared" si="1"/>
        <v>9.9349999999999987</v>
      </c>
      <c r="L22" s="83">
        <f t="shared" si="1"/>
        <v>16.740000000000002</v>
      </c>
      <c r="M22" s="83">
        <f t="shared" si="1"/>
        <v>21.561</v>
      </c>
      <c r="N22" s="83">
        <f t="shared" si="1"/>
        <v>20.048999999999999</v>
      </c>
      <c r="O22" s="83">
        <f t="shared" si="1"/>
        <v>12.227</v>
      </c>
      <c r="P22" s="83">
        <f t="shared" si="1"/>
        <v>10.192</v>
      </c>
      <c r="Q22" s="83">
        <f t="shared" si="1"/>
        <v>7.7820000000000009</v>
      </c>
      <c r="R22" s="83">
        <f t="shared" si="1"/>
        <v>7.4249999999999998</v>
      </c>
      <c r="S22" s="83">
        <f t="shared" si="1"/>
        <v>5.2869999999999999</v>
      </c>
      <c r="T22" s="83">
        <f t="shared" si="1"/>
        <v>2.9160000000000004</v>
      </c>
      <c r="U22" s="83">
        <f t="shared" si="1"/>
        <v>2.9359999999999999</v>
      </c>
      <c r="V22" s="83">
        <f t="shared" si="1"/>
        <v>2.1189999999999998</v>
      </c>
      <c r="W22" s="83">
        <f t="shared" si="1"/>
        <v>2.121</v>
      </c>
      <c r="X22" s="83">
        <f t="shared" si="1"/>
        <v>2.8149999999999999</v>
      </c>
      <c r="Y22" s="83">
        <f t="shared" si="1"/>
        <v>3.081</v>
      </c>
      <c r="Z22" s="84">
        <f t="shared" si="1"/>
        <v>0</v>
      </c>
      <c r="AA22" s="85">
        <f t="shared" si="1"/>
        <v>167.85500000000005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258.67399999999998</v>
      </c>
      <c r="C26" s="72">
        <v>258.346</v>
      </c>
      <c r="D26" s="72">
        <v>215.76599999999999</v>
      </c>
      <c r="E26" s="72">
        <v>168.892</v>
      </c>
      <c r="F26" s="72">
        <v>229.05500000000001</v>
      </c>
      <c r="G26" s="72">
        <v>172.01300000000001</v>
      </c>
      <c r="H26" s="72">
        <v>176.19900000000001</v>
      </c>
      <c r="I26" s="72">
        <v>187.83099999999999</v>
      </c>
      <c r="J26" s="72">
        <v>201.55600000000001</v>
      </c>
      <c r="K26" s="72">
        <v>165.32499999999999</v>
      </c>
      <c r="L26" s="72">
        <v>172.59399999999999</v>
      </c>
      <c r="M26" s="72">
        <v>176.56100000000001</v>
      </c>
      <c r="N26" s="72">
        <v>175.4</v>
      </c>
      <c r="O26" s="72">
        <v>254.98</v>
      </c>
      <c r="P26" s="72">
        <v>252.68100000000001</v>
      </c>
      <c r="Q26" s="72">
        <v>163.58099999999999</v>
      </c>
      <c r="R26" s="72">
        <v>163.584</v>
      </c>
      <c r="S26" s="72">
        <v>171.44</v>
      </c>
      <c r="T26" s="72">
        <v>169.649</v>
      </c>
      <c r="U26" s="72">
        <v>164.60599999999999</v>
      </c>
      <c r="V26" s="72">
        <v>163.345</v>
      </c>
      <c r="W26" s="72">
        <v>163.203</v>
      </c>
      <c r="X26" s="72">
        <v>164.61099999999999</v>
      </c>
      <c r="Y26" s="72">
        <v>164.26300000000001</v>
      </c>
      <c r="Z26" s="73"/>
      <c r="AA26" s="74">
        <f>SUM(B26:Z26)</f>
        <v>4554.1549999999997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258.67399999999998</v>
      </c>
      <c r="C28" s="57">
        <f t="shared" si="2"/>
        <v>258.346</v>
      </c>
      <c r="D28" s="57">
        <f t="shared" si="2"/>
        <v>215.76599999999999</v>
      </c>
      <c r="E28" s="57">
        <f t="shared" si="2"/>
        <v>168.892</v>
      </c>
      <c r="F28" s="57">
        <f t="shared" si="2"/>
        <v>229.05500000000001</v>
      </c>
      <c r="G28" s="57">
        <f t="shared" si="2"/>
        <v>172.01300000000001</v>
      </c>
      <c r="H28" s="57">
        <f t="shared" si="2"/>
        <v>176.19900000000001</v>
      </c>
      <c r="I28" s="57">
        <f t="shared" si="2"/>
        <v>187.83099999999999</v>
      </c>
      <c r="J28" s="57">
        <f t="shared" si="2"/>
        <v>201.55600000000001</v>
      </c>
      <c r="K28" s="57">
        <f t="shared" si="2"/>
        <v>165.32499999999999</v>
      </c>
      <c r="L28" s="57">
        <f t="shared" si="2"/>
        <v>172.59399999999999</v>
      </c>
      <c r="M28" s="57">
        <f t="shared" si="2"/>
        <v>176.56100000000001</v>
      </c>
      <c r="N28" s="57">
        <f t="shared" si="2"/>
        <v>175.4</v>
      </c>
      <c r="O28" s="57">
        <f t="shared" si="2"/>
        <v>254.98</v>
      </c>
      <c r="P28" s="57">
        <f t="shared" si="2"/>
        <v>252.68100000000001</v>
      </c>
      <c r="Q28" s="57">
        <f t="shared" si="2"/>
        <v>163.58099999999999</v>
      </c>
      <c r="R28" s="57">
        <f t="shared" si="2"/>
        <v>163.584</v>
      </c>
      <c r="S28" s="57">
        <f t="shared" si="2"/>
        <v>171.44</v>
      </c>
      <c r="T28" s="57">
        <f t="shared" si="2"/>
        <v>169.649</v>
      </c>
      <c r="U28" s="57">
        <f t="shared" si="2"/>
        <v>164.60599999999999</v>
      </c>
      <c r="V28" s="57">
        <f t="shared" si="2"/>
        <v>163.345</v>
      </c>
      <c r="W28" s="57">
        <f t="shared" si="2"/>
        <v>163.203</v>
      </c>
      <c r="X28" s="57">
        <f t="shared" si="2"/>
        <v>164.61099999999999</v>
      </c>
      <c r="Y28" s="57">
        <f t="shared" si="2"/>
        <v>164.26300000000001</v>
      </c>
      <c r="Z28" s="58">
        <f t="shared" si="2"/>
        <v>0</v>
      </c>
      <c r="AA28" s="59">
        <f t="shared" si="2"/>
        <v>4554.1549999999997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258.67400000000004</v>
      </c>
      <c r="C47" s="83">
        <f t="shared" ref="C47:Z47" si="8">SUM(C10:C13)+C22+C36</f>
        <v>258.346</v>
      </c>
      <c r="D47" s="83">
        <f t="shared" si="8"/>
        <v>215.76599999999999</v>
      </c>
      <c r="E47" s="83">
        <f t="shared" si="8"/>
        <v>168.892</v>
      </c>
      <c r="F47" s="83">
        <f t="shared" si="8"/>
        <v>229.05499999999998</v>
      </c>
      <c r="G47" s="83">
        <f t="shared" si="8"/>
        <v>172.01300000000001</v>
      </c>
      <c r="H47" s="83">
        <f t="shared" si="8"/>
        <v>176.19900000000001</v>
      </c>
      <c r="I47" s="83">
        <f t="shared" si="8"/>
        <v>187.83100000000002</v>
      </c>
      <c r="J47" s="83">
        <f t="shared" si="8"/>
        <v>201.55600000000001</v>
      </c>
      <c r="K47" s="83">
        <f t="shared" si="8"/>
        <v>165.32499999999999</v>
      </c>
      <c r="L47" s="83">
        <f t="shared" si="8"/>
        <v>172.59400000000002</v>
      </c>
      <c r="M47" s="83">
        <f t="shared" si="8"/>
        <v>176.56100000000001</v>
      </c>
      <c r="N47" s="83">
        <f t="shared" si="8"/>
        <v>175.4</v>
      </c>
      <c r="O47" s="83">
        <f t="shared" si="8"/>
        <v>254.98</v>
      </c>
      <c r="P47" s="83">
        <f t="shared" si="8"/>
        <v>252.68100000000001</v>
      </c>
      <c r="Q47" s="83">
        <f t="shared" si="8"/>
        <v>163.58100000000002</v>
      </c>
      <c r="R47" s="83">
        <f t="shared" si="8"/>
        <v>163.584</v>
      </c>
      <c r="S47" s="83">
        <f t="shared" si="8"/>
        <v>171.44</v>
      </c>
      <c r="T47" s="83">
        <f t="shared" si="8"/>
        <v>169.649</v>
      </c>
      <c r="U47" s="83">
        <f t="shared" si="8"/>
        <v>164.60599999999999</v>
      </c>
      <c r="V47" s="83">
        <f t="shared" si="8"/>
        <v>163.345</v>
      </c>
      <c r="W47" s="83">
        <f t="shared" si="8"/>
        <v>163.203</v>
      </c>
      <c r="X47" s="83">
        <f t="shared" si="8"/>
        <v>164.61099999999999</v>
      </c>
      <c r="Y47" s="83">
        <f t="shared" si="8"/>
        <v>164.26299999999998</v>
      </c>
      <c r="Z47" s="84">
        <f t="shared" si="8"/>
        <v>0</v>
      </c>
      <c r="AA47" s="100">
        <f>SUM(B47:Z47)</f>
        <v>4554.1549999999997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2021-07-16T12:46:07Z</dcterms:created>
  <dcterms:modified xsi:type="dcterms:W3CDTF">2021-07-16T12:46:07Z</dcterms:modified>
</cp:coreProperties>
</file>