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[1]SPOT_Orders_OverView_01!$A$24:$A$44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<sst xmlns="http://schemas.openxmlformats.org/spreadsheetml/2006/main" count="110" uniqueCount="49">
  <si>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15/07/2021 15:48:13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</si>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</sst>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39</c:v>
                </c:pt>
                <c:pt idx="9">
                  <c:v>39</c:v>
                </c:pt>
                <c:pt idx="10">
                  <c:v>74</c:v>
                </c:pt>
                <c:pt idx="16">
                  <c:v>25</c:v>
                </c:pt>
                <c:pt idx="17">
                  <c:v>55</c:v>
                </c:pt>
                <c:pt idx="22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</c:v>
                </c:pt>
                <c:pt idx="6">
                  <c:v>8.6709999999999994</c:v>
                </c:pt>
                <c:pt idx="7">
                  <c:v>8.6709999999999994</c:v>
                </c:pt>
                <c:pt idx="8">
                  <c:v>28.670999999999999</c:v>
                </c:pt>
                <c:pt idx="9">
                  <c:v>8.6709999999999994</c:v>
                </c:pt>
                <c:pt idx="10">
                  <c:v>9.8859999999999992</c:v>
                </c:pt>
                <c:pt idx="11">
                  <c:v>8.6709999999999994</c:v>
                </c:pt>
                <c:pt idx="12">
                  <c:v>8.6709999999999994</c:v>
                </c:pt>
                <c:pt idx="13">
                  <c:v>13.481999999999999</c:v>
                </c:pt>
                <c:pt idx="14">
                  <c:v>8.6709999999999994</c:v>
                </c:pt>
                <c:pt idx="15">
                  <c:v>10.888000000000002</c:v>
                </c:pt>
                <c:pt idx="16">
                  <c:v>8.032</c:v>
                </c:pt>
                <c:pt idx="17">
                  <c:v>6.657</c:v>
                </c:pt>
                <c:pt idx="18">
                  <c:v>10.411000000000001</c:v>
                </c:pt>
                <c:pt idx="19">
                  <c:v>13.606999999999999</c:v>
                </c:pt>
                <c:pt idx="20">
                  <c:v>15</c:v>
                </c:pt>
                <c:pt idx="21">
                  <c:v>3.1480000000000001</c:v>
                </c:pt>
                <c:pt idx="23">
                  <c:v>8.6709999999999994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2.64</c:v>
                </c:pt>
                <c:pt idx="2">
                  <c:v>2.6890000000000001</c:v>
                </c:pt>
                <c:pt idx="3">
                  <c:v>2.3820000000000001</c:v>
                </c:pt>
                <c:pt idx="4">
                  <c:v>2.9420000000000002</c:v>
                </c:pt>
                <c:pt idx="5">
                  <c:v>4.8330000000000002</c:v>
                </c:pt>
                <c:pt idx="6">
                  <c:v>3.7709999999999999</c:v>
                </c:pt>
                <c:pt idx="7">
                  <c:v>3.9999999999999996</c:v>
                </c:pt>
                <c:pt idx="8">
                  <c:v>4.7959999999999994</c:v>
                </c:pt>
                <c:pt idx="9">
                  <c:v>6.1419999999999995</c:v>
                </c:pt>
                <c:pt idx="10">
                  <c:v>5.6589999999999998</c:v>
                </c:pt>
                <c:pt idx="11">
                  <c:v>5.8140000000000001</c:v>
                </c:pt>
                <c:pt idx="12">
                  <c:v>5.1050000000000004</c:v>
                </c:pt>
                <c:pt idx="13">
                  <c:v>5.3019999999999996</c:v>
                </c:pt>
                <c:pt idx="14">
                  <c:v>6.0109999999999992</c:v>
                </c:pt>
                <c:pt idx="15">
                  <c:v>4.3019999999999996</c:v>
                </c:pt>
                <c:pt idx="16">
                  <c:v>3.8659999999999997</c:v>
                </c:pt>
                <c:pt idx="17">
                  <c:v>2.1819999999999999</c:v>
                </c:pt>
                <c:pt idx="18">
                  <c:v>5.819</c:v>
                </c:pt>
                <c:pt idx="19">
                  <c:v>8.2810000000000006</c:v>
                </c:pt>
                <c:pt idx="20">
                  <c:v>17.305</c:v>
                </c:pt>
                <c:pt idx="23">
                  <c:v>11.655999999999999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84002448"/>
        <c:axId val="1762929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6.3670000000000009</c:v>
                </c:pt>
                <c:pt idx="1">
                  <c:v>5.8</c:v>
                </c:pt>
                <c:pt idx="2">
                  <c:v>11.577999999999999</c:v>
                </c:pt>
                <c:pt idx="3">
                  <c:v>11.908999999999999</c:v>
                </c:pt>
                <c:pt idx="4">
                  <c:v>11.668000000000001</c:v>
                </c:pt>
                <c:pt idx="5">
                  <c:v>11.316999999999997</c:v>
                </c:pt>
                <c:pt idx="6">
                  <c:v>20.398</c:v>
                </c:pt>
                <c:pt idx="7">
                  <c:v>56.46</c:v>
                </c:pt>
                <c:pt idx="8">
                  <c:v>34.667000000000002</c:v>
                </c:pt>
                <c:pt idx="9">
                  <c:v>55.013000000000005</c:v>
                </c:pt>
                <c:pt idx="10">
                  <c:v>90.745000000000005</c:v>
                </c:pt>
                <c:pt idx="11">
                  <c:v>15.685</c:v>
                </c:pt>
                <c:pt idx="12">
                  <c:v>16.866</c:v>
                </c:pt>
                <c:pt idx="13">
                  <c:v>21.874000000000002</c:v>
                </c:pt>
                <c:pt idx="14">
                  <c:v>14.681999999999999</c:v>
                </c:pt>
                <c:pt idx="15">
                  <c:v>15.190000000000001</c:v>
                </c:pt>
                <c:pt idx="16">
                  <c:v>36.898000000000003</c:v>
                </c:pt>
                <c:pt idx="17">
                  <c:v>66.924999999999997</c:v>
                </c:pt>
                <c:pt idx="18">
                  <c:v>31.723000000000006</c:v>
                </c:pt>
                <c:pt idx="19">
                  <c:v>36.584999999999994</c:v>
                </c:pt>
                <c:pt idx="20">
                  <c:v>35.166999999999994</c:v>
                </c:pt>
                <c:pt idx="21">
                  <c:v>9.788000000000002</c:v>
                </c:pt>
                <c:pt idx="22">
                  <c:v>27.816999999999997</c:v>
                </c:pt>
                <c:pt idx="23">
                  <c:v>20.326999999999998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4002448"/>
        <c:axId val="1762929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100.42</c:v>
                </c:pt>
                <c:pt idx="1">
                  <c:v>89.97</c:v>
                </c:pt>
                <c:pt idx="2">
                  <c:v>87</c:v>
                </c:pt>
                <c:pt idx="3">
                  <c:v>78.62</c:v>
                </c:pt>
                <c:pt idx="4">
                  <c:v>78.62</c:v>
                </c:pt>
                <c:pt idx="5">
                  <c:v>85.48</c:v>
                </c:pt>
                <c:pt idx="6">
                  <c:v>100.12</c:v>
                </c:pt>
                <c:pt idx="7">
                  <c:v>102.42</c:v>
                </c:pt>
                <c:pt idx="8">
                  <c:v>106.7</c:v>
                </c:pt>
                <c:pt idx="9">
                  <c:v>102.42</c:v>
                </c:pt>
                <c:pt idx="10">
                  <c:v>102.41</c:v>
                </c:pt>
                <c:pt idx="11">
                  <c:v>104.47</c:v>
                </c:pt>
                <c:pt idx="12">
                  <c:v>104.77</c:v>
                </c:pt>
                <c:pt idx="13">
                  <c:v>104.78</c:v>
                </c:pt>
                <c:pt idx="14">
                  <c:v>104.76</c:v>
                </c:pt>
                <c:pt idx="15">
                  <c:v>105.77</c:v>
                </c:pt>
                <c:pt idx="16">
                  <c:v>122.6</c:v>
                </c:pt>
                <c:pt idx="17">
                  <c:v>112.06</c:v>
                </c:pt>
                <c:pt idx="18">
                  <c:v>140</c:v>
                </c:pt>
                <c:pt idx="19">
                  <c:v>141.16999999999999</c:v>
                </c:pt>
                <c:pt idx="20">
                  <c:v>150</c:v>
                </c:pt>
                <c:pt idx="21">
                  <c:v>129.57</c:v>
                </c:pt>
                <c:pt idx="22">
                  <c:v>122.85</c:v>
                </c:pt>
                <c:pt idx="23">
                  <c:v>104.77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293688"/>
        <c:axId val="176293296"/>
      </c:lineChart>
      <c:catAx>
        <c:axId val="584002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292904"/>
        <c:crosses val="autoZero"/>
        <c:auto val="1"/>
        <c:lblAlgn val="ctr"/>
        <c:lblOffset val="100"/>
        <c:noMultiLvlLbl val="0"/>
      </c:catAx>
      <c:valAx>
        <c:axId val="176292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84002448"/>
        <c:crosses val="autoZero"/>
        <c:crossBetween val="between"/>
      </c:valAx>
      <c:valAx>
        <c:axId val="176293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293688"/>
        <c:crosses val="max"/>
        <c:crossBetween val="between"/>
      </c:valAx>
      <c:catAx>
        <c:axId val="176293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6293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44393</v>
          </cell>
        </row>
        <row r="5">
          <cell r="C5" t="str">
            <v>LIDA1</v>
          </cell>
        </row>
        <row r="26">
          <cell r="C26">
            <v>247</v>
          </cell>
        </row>
        <row r="27">
          <cell r="C27">
            <v>184.47899999999996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115.49700000000001</v>
          </cell>
        </row>
        <row r="31">
          <cell r="C31">
            <v>34.476999999999997</v>
          </cell>
        </row>
        <row r="32">
          <cell r="C32">
            <v>0</v>
          </cell>
        </row>
        <row r="33">
          <cell r="C33">
            <v>83.995999999999981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3.97</v>
          </cell>
        </row>
        <row r="39">
          <cell r="C39">
            <v>54.794000000000004</v>
          </cell>
        </row>
        <row r="40">
          <cell r="C40">
            <v>236.88000000000002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47.82</v>
          </cell>
        </row>
        <row r="45">
          <cell r="C45">
            <v>219.18</v>
          </cell>
        </row>
        <row r="46">
          <cell r="C46">
            <v>4.88</v>
          </cell>
        </row>
        <row r="47">
          <cell r="C47">
            <v>97.924999999999997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100.42</v>
          </cell>
          <cell r="C7">
            <v>89.97</v>
          </cell>
          <cell r="D7">
            <v>87</v>
          </cell>
          <cell r="E7">
            <v>78.62</v>
          </cell>
          <cell r="F7">
            <v>78.62</v>
          </cell>
          <cell r="G7">
            <v>85.48</v>
          </cell>
          <cell r="H7">
            <v>100.12</v>
          </cell>
          <cell r="I7">
            <v>102.42</v>
          </cell>
          <cell r="J7">
            <v>106.7</v>
          </cell>
          <cell r="K7">
            <v>102.42</v>
          </cell>
          <cell r="L7">
            <v>102.41</v>
          </cell>
          <cell r="M7">
            <v>104.47</v>
          </cell>
          <cell r="N7">
            <v>104.77</v>
          </cell>
          <cell r="O7">
            <v>104.78</v>
          </cell>
          <cell r="P7">
            <v>104.76</v>
          </cell>
          <cell r="Q7">
            <v>105.77</v>
          </cell>
          <cell r="R7">
            <v>122.6</v>
          </cell>
          <cell r="S7">
            <v>112.06</v>
          </cell>
          <cell r="T7">
            <v>140</v>
          </cell>
          <cell r="U7">
            <v>141.16999999999999</v>
          </cell>
          <cell r="V7">
            <v>150</v>
          </cell>
          <cell r="W7">
            <v>129.57</v>
          </cell>
          <cell r="X7">
            <v>122.85</v>
          </cell>
          <cell r="Y7">
            <v>104.77</v>
          </cell>
        </row>
        <row r="13">
          <cell r="R13">
            <v>25</v>
          </cell>
          <cell r="S13">
            <v>55</v>
          </cell>
          <cell r="X13">
            <v>15</v>
          </cell>
        </row>
        <row r="20">
          <cell r="L20">
            <v>25</v>
          </cell>
        </row>
        <row r="21">
          <cell r="I21">
            <v>39</v>
          </cell>
          <cell r="K21">
            <v>39</v>
          </cell>
          <cell r="L21">
            <v>49</v>
          </cell>
        </row>
        <row r="27">
          <cell r="J27">
            <v>20</v>
          </cell>
          <cell r="O27">
            <v>4.8109999999999999</v>
          </cell>
          <cell r="Q27">
            <v>6.9000000000000006E-2</v>
          </cell>
        </row>
        <row r="35">
          <cell r="T35">
            <v>3.74</v>
          </cell>
          <cell r="U35">
            <v>5</v>
          </cell>
          <cell r="V35">
            <v>5</v>
          </cell>
        </row>
        <row r="36">
          <cell r="B36">
            <v>4</v>
          </cell>
          <cell r="H36">
            <v>8.6709999999999994</v>
          </cell>
          <cell r="I36">
            <v>8.6709999999999994</v>
          </cell>
          <cell r="J36">
            <v>8.6709999999999994</v>
          </cell>
          <cell r="K36">
            <v>8.6709999999999994</v>
          </cell>
          <cell r="L36">
            <v>9.8859999999999992</v>
          </cell>
          <cell r="M36">
            <v>8.6709999999999994</v>
          </cell>
          <cell r="N36">
            <v>8.6709999999999994</v>
          </cell>
          <cell r="O36">
            <v>8.6709999999999994</v>
          </cell>
          <cell r="P36">
            <v>8.6709999999999994</v>
          </cell>
          <cell r="Q36">
            <v>10.819000000000001</v>
          </cell>
          <cell r="R36">
            <v>8.032</v>
          </cell>
          <cell r="S36">
            <v>6.657</v>
          </cell>
          <cell r="T36">
            <v>6.6710000000000003</v>
          </cell>
          <cell r="U36">
            <v>8.6069999999999993</v>
          </cell>
          <cell r="V36">
            <v>10</v>
          </cell>
          <cell r="W36">
            <v>3.1480000000000001</v>
          </cell>
          <cell r="Y36">
            <v>8.6709999999999994</v>
          </cell>
        </row>
        <row r="57">
          <cell r="C57">
            <v>2.64</v>
          </cell>
          <cell r="D57">
            <v>2.6890000000000001</v>
          </cell>
          <cell r="E57">
            <v>2.3820000000000001</v>
          </cell>
          <cell r="F57">
            <v>2.9420000000000002</v>
          </cell>
          <cell r="G57">
            <v>4.8330000000000002</v>
          </cell>
          <cell r="H57">
            <v>3.7709999999999999</v>
          </cell>
          <cell r="I57">
            <v>3.9999999999999996</v>
          </cell>
          <cell r="J57">
            <v>4.7959999999999994</v>
          </cell>
          <cell r="K57">
            <v>6.1419999999999995</v>
          </cell>
          <cell r="L57">
            <v>5.6589999999999998</v>
          </cell>
          <cell r="M57">
            <v>5.8140000000000001</v>
          </cell>
          <cell r="N57">
            <v>5.1050000000000004</v>
          </cell>
          <cell r="O57">
            <v>5.3019999999999996</v>
          </cell>
          <cell r="P57">
            <v>6.0109999999999992</v>
          </cell>
          <cell r="Q57">
            <v>4.3019999999999996</v>
          </cell>
          <cell r="R57">
            <v>3.8659999999999997</v>
          </cell>
          <cell r="S57">
            <v>2.1819999999999999</v>
          </cell>
          <cell r="T57">
            <v>5.819</v>
          </cell>
          <cell r="U57">
            <v>8.2810000000000006</v>
          </cell>
          <cell r="V57">
            <v>17.305</v>
          </cell>
          <cell r="Y57">
            <v>11.655999999999999</v>
          </cell>
        </row>
        <row r="62">
          <cell r="B62">
            <v>1.587</v>
          </cell>
          <cell r="C62">
            <v>3.16</v>
          </cell>
          <cell r="D62">
            <v>3.16</v>
          </cell>
          <cell r="E62">
            <v>3.16</v>
          </cell>
          <cell r="F62">
            <v>3.16</v>
          </cell>
          <cell r="G62">
            <v>3.09</v>
          </cell>
          <cell r="H62">
            <v>3.09</v>
          </cell>
          <cell r="I62">
            <v>3.09</v>
          </cell>
          <cell r="J62">
            <v>1.2</v>
          </cell>
          <cell r="K62">
            <v>1.2</v>
          </cell>
          <cell r="L62">
            <v>1.2</v>
          </cell>
          <cell r="M62">
            <v>1.2</v>
          </cell>
          <cell r="N62">
            <v>3.09</v>
          </cell>
          <cell r="O62">
            <v>3.09</v>
          </cell>
        </row>
        <row r="64">
          <cell r="B64">
            <v>0.78</v>
          </cell>
          <cell r="D64">
            <v>5.7290000000000001</v>
          </cell>
          <cell r="E64">
            <v>6.367</v>
          </cell>
          <cell r="F64">
            <v>5.5659999999999998</v>
          </cell>
          <cell r="G64">
            <v>3.3940000000000001</v>
          </cell>
          <cell r="H64">
            <v>4.8659999999999997</v>
          </cell>
          <cell r="I64">
            <v>1.6990000000000001</v>
          </cell>
          <cell r="S64">
            <v>3.0859999999999999</v>
          </cell>
          <cell r="T64">
            <v>15.493</v>
          </cell>
          <cell r="U64">
            <v>14.696999999999999</v>
          </cell>
          <cell r="V64">
            <v>2.8620000000000001</v>
          </cell>
          <cell r="W64">
            <v>6.64</v>
          </cell>
          <cell r="X64">
            <v>12.817</v>
          </cell>
        </row>
      </sheetData>
      <sheetData sheetId="17">
        <row r="20">
          <cell r="I20">
            <v>27.82</v>
          </cell>
          <cell r="J20">
            <v>20</v>
          </cell>
        </row>
        <row r="23">
          <cell r="R23">
            <v>25</v>
          </cell>
          <cell r="S23">
            <v>25</v>
          </cell>
          <cell r="X23">
            <v>15</v>
          </cell>
        </row>
        <row r="25">
          <cell r="L25">
            <v>24</v>
          </cell>
          <cell r="S25">
            <v>30</v>
          </cell>
        </row>
        <row r="27">
          <cell r="I27">
            <v>11.18</v>
          </cell>
          <cell r="K27">
            <v>39</v>
          </cell>
          <cell r="L27">
            <v>50</v>
          </cell>
        </row>
        <row r="40">
          <cell r="O40">
            <v>4.8109999999999999</v>
          </cell>
          <cell r="Q40">
            <v>6.9000000000000006E-2</v>
          </cell>
        </row>
        <row r="57">
          <cell r="B57">
            <v>2.8260000000000001</v>
          </cell>
          <cell r="C57">
            <v>2.2530000000000001</v>
          </cell>
          <cell r="D57">
            <v>8.7750000000000004</v>
          </cell>
          <cell r="E57">
            <v>8.9489999999999998</v>
          </cell>
          <cell r="F57">
            <v>8.984</v>
          </cell>
          <cell r="G57">
            <v>8.359</v>
          </cell>
          <cell r="H57">
            <v>15.08</v>
          </cell>
          <cell r="I57">
            <v>10.573</v>
          </cell>
          <cell r="J57">
            <v>0.44800000000000001</v>
          </cell>
          <cell r="K57">
            <v>3.4430000000000001</v>
          </cell>
          <cell r="M57">
            <v>1.4910000000000001</v>
          </cell>
          <cell r="N57">
            <v>4.5599999999999996</v>
          </cell>
          <cell r="O57">
            <v>6.2970000000000006</v>
          </cell>
          <cell r="P57">
            <v>1.292</v>
          </cell>
          <cell r="R57">
            <v>1</v>
          </cell>
          <cell r="S57">
            <v>5.9180000000000001</v>
          </cell>
          <cell r="T57">
            <v>0.7</v>
          </cell>
          <cell r="W57">
            <v>1.857</v>
          </cell>
          <cell r="X57">
            <v>5.0049999999999999</v>
          </cell>
          <cell r="Y57">
            <v>0.115</v>
          </cell>
        </row>
        <row r="62">
          <cell r="Y62">
            <v>3.97</v>
          </cell>
        </row>
        <row r="63">
          <cell r="B63">
            <v>0.80200000000000005</v>
          </cell>
          <cell r="C63">
            <v>0.78600000000000003</v>
          </cell>
          <cell r="D63">
            <v>0.78300000000000003</v>
          </cell>
          <cell r="E63">
            <v>0.79</v>
          </cell>
          <cell r="F63">
            <v>0.81</v>
          </cell>
          <cell r="G63">
            <v>0.95299999999999996</v>
          </cell>
          <cell r="H63">
            <v>1.1739999999999999</v>
          </cell>
          <cell r="I63">
            <v>1.3460000000000001</v>
          </cell>
          <cell r="J63">
            <v>1.4259999999999999</v>
          </cell>
          <cell r="K63">
            <v>1.4570000000000001</v>
          </cell>
          <cell r="L63">
            <v>1.4710000000000001</v>
          </cell>
          <cell r="M63">
            <v>1.4670000000000001</v>
          </cell>
          <cell r="N63">
            <v>1.4690000000000001</v>
          </cell>
          <cell r="O63">
            <v>1.4350000000000001</v>
          </cell>
          <cell r="P63">
            <v>1.3580000000000001</v>
          </cell>
          <cell r="Q63">
            <v>1.266</v>
          </cell>
          <cell r="R63">
            <v>1.202</v>
          </cell>
          <cell r="S63">
            <v>1.1619999999999999</v>
          </cell>
          <cell r="T63">
            <v>10.687000000000001</v>
          </cell>
          <cell r="U63">
            <v>10.489000000000001</v>
          </cell>
          <cell r="V63">
            <v>9.9770000000000003</v>
          </cell>
          <cell r="W63">
            <v>0.88400000000000001</v>
          </cell>
          <cell r="X63">
            <v>0.82299999999999995</v>
          </cell>
          <cell r="Y63">
            <v>0.77700000000000002</v>
          </cell>
        </row>
        <row r="64">
          <cell r="B64">
            <v>2.7389999999999999</v>
          </cell>
          <cell r="C64">
            <v>2.7609999999999997</v>
          </cell>
          <cell r="D64">
            <v>2.02</v>
          </cell>
          <cell r="E64">
            <v>2.1700000000000004</v>
          </cell>
          <cell r="F64">
            <v>1.8740000000000001</v>
          </cell>
          <cell r="G64">
            <v>2.0049999999999999</v>
          </cell>
          <cell r="H64">
            <v>4.1440000000000001</v>
          </cell>
          <cell r="I64">
            <v>5.5410000000000004</v>
          </cell>
          <cell r="J64">
            <v>12.793000000000001</v>
          </cell>
          <cell r="K64">
            <v>11.113</v>
          </cell>
          <cell r="L64">
            <v>15.274000000000001</v>
          </cell>
          <cell r="M64">
            <v>12.727</v>
          </cell>
          <cell r="N64">
            <v>10.837</v>
          </cell>
          <cell r="O64">
            <v>9.3309999999999995</v>
          </cell>
          <cell r="P64">
            <v>12.032</v>
          </cell>
          <cell r="Q64">
            <v>13.855</v>
          </cell>
          <cell r="R64">
            <v>9.6959999999999997</v>
          </cell>
          <cell r="S64">
            <v>4.8450000000000006</v>
          </cell>
          <cell r="T64">
            <v>20.336000000000006</v>
          </cell>
          <cell r="U64">
            <v>26.096000000000004</v>
          </cell>
          <cell r="V64">
            <v>25.19</v>
          </cell>
          <cell r="W64">
            <v>7.0469999999999997</v>
          </cell>
          <cell r="X64">
            <v>6.9889999999999999</v>
          </cell>
          <cell r="Y64">
            <v>15.465</v>
          </cell>
        </row>
      </sheetData>
      <sheetData sheetId="18">
        <row r="7">
          <cell r="B7">
            <v>100.42</v>
          </cell>
          <cell r="C7">
            <v>89.97</v>
          </cell>
          <cell r="D7">
            <v>87</v>
          </cell>
          <cell r="E7">
            <v>78.62</v>
          </cell>
          <cell r="F7">
            <v>78.62</v>
          </cell>
          <cell r="G7">
            <v>85.48</v>
          </cell>
          <cell r="H7">
            <v>100.12</v>
          </cell>
          <cell r="I7">
            <v>102.42</v>
          </cell>
          <cell r="J7">
            <v>106.7</v>
          </cell>
          <cell r="K7">
            <v>102.42</v>
          </cell>
          <cell r="L7">
            <v>102.41</v>
          </cell>
          <cell r="M7">
            <v>104.47</v>
          </cell>
          <cell r="N7">
            <v>104.77</v>
          </cell>
          <cell r="O7">
            <v>104.78</v>
          </cell>
          <cell r="P7">
            <v>104.76</v>
          </cell>
          <cell r="Q7">
            <v>105.77</v>
          </cell>
          <cell r="R7">
            <v>122.6</v>
          </cell>
          <cell r="S7">
            <v>112.06</v>
          </cell>
          <cell r="T7">
            <v>140</v>
          </cell>
          <cell r="U7">
            <v>141.16999999999999</v>
          </cell>
          <cell r="V7">
            <v>150</v>
          </cell>
          <cell r="W7">
            <v>129.57</v>
          </cell>
          <cell r="X7">
            <v>122.85</v>
          </cell>
          <cell r="Y7">
            <v>104.77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LIG_MEGALOPOLIS</v>
          </cell>
        </row>
        <row r="13">
          <cell r="A13" t="str">
            <v>LIG_MELITIS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ELINOIL</v>
          </cell>
        </row>
        <row r="26">
          <cell r="A26" t="str">
            <v>ELPEDISON</v>
          </cell>
        </row>
        <row r="27">
          <cell r="A27" t="str">
            <v>ELTA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KVMARKOUSA</v>
          </cell>
        </row>
        <row r="34">
          <cell r="A34" t="str">
            <v>LIG_MEGALOPOLIS</v>
          </cell>
        </row>
        <row r="35">
          <cell r="A35" t="str">
            <v>MYTILINEOS</v>
          </cell>
        </row>
        <row r="36">
          <cell r="A36" t="str">
            <v>OPTIMUS_ENERGY</v>
          </cell>
        </row>
        <row r="37">
          <cell r="A37" t="str">
            <v>PPC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VOLTON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44390</v>
          </cell>
        </row>
        <row r="4">
          <cell r="B4">
            <v>44390</v>
          </cell>
        </row>
        <row r="5">
          <cell r="B5">
            <v>44390</v>
          </cell>
        </row>
        <row r="6">
          <cell r="B6">
            <v>44390</v>
          </cell>
        </row>
        <row r="7">
          <cell r="B7">
            <v>44390</v>
          </cell>
        </row>
        <row r="8">
          <cell r="B8">
            <v>44390</v>
          </cell>
        </row>
        <row r="9">
          <cell r="B9">
            <v>44390</v>
          </cell>
        </row>
        <row r="10">
          <cell r="B10">
            <v>44390</v>
          </cell>
        </row>
        <row r="11">
          <cell r="B11">
            <v>44390</v>
          </cell>
        </row>
        <row r="12">
          <cell r="B12">
            <v>44390</v>
          </cell>
        </row>
        <row r="13">
          <cell r="B13">
            <v>44390</v>
          </cell>
        </row>
        <row r="14">
          <cell r="B14">
            <v>44390</v>
          </cell>
        </row>
        <row r="15">
          <cell r="B15">
            <v>44390</v>
          </cell>
        </row>
        <row r="16">
          <cell r="B16">
            <v>44390</v>
          </cell>
        </row>
      </sheetData>
      <sheetData sheetId="41">
        <row r="2">
          <cell r="C2">
            <v>44394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859.41809999999998</v>
          </cell>
          <cell r="J12">
            <v>859.41800000000001</v>
          </cell>
          <cell r="K12">
            <v>858.91899999999998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97.403300000000002</v>
          </cell>
          <cell r="J23">
            <v>97.403000000000006</v>
          </cell>
          <cell r="K23">
            <v>97.403000000000006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242.09059999999999</v>
          </cell>
          <cell r="J27">
            <v>242.09100000000001</v>
          </cell>
          <cell r="K27">
            <v>242.09100000000001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6.367</v>
      </c>
      <c r="C4" s="18">
        <v>5.8</v>
      </c>
      <c r="D4" s="18">
        <v>11.577999999999999</v>
      </c>
      <c r="E4" s="18">
        <v>11.909000000000001</v>
      </c>
      <c r="F4" s="18">
        <v>11.668000000000001</v>
      </c>
      <c r="G4" s="18">
        <v>11.317</v>
      </c>
      <c r="H4" s="18">
        <v>20.398</v>
      </c>
      <c r="I4" s="18">
        <v>56.46</v>
      </c>
      <c r="J4" s="18">
        <v>34.666999999999994</v>
      </c>
      <c r="K4" s="18">
        <v>55.012999999999998</v>
      </c>
      <c r="L4" s="18">
        <v>90.745000000000005</v>
      </c>
      <c r="M4" s="18">
        <v>15.684999999999999</v>
      </c>
      <c r="N4" s="18">
        <v>16.866</v>
      </c>
      <c r="O4" s="18">
        <v>21.873999999999999</v>
      </c>
      <c r="P4" s="18">
        <v>14.682</v>
      </c>
      <c r="Q4" s="18">
        <v>15.190000000000003</v>
      </c>
      <c r="R4" s="18">
        <v>36.897999999999989</v>
      </c>
      <c r="S4" s="18">
        <v>66.925000000000011</v>
      </c>
      <c r="T4" s="18">
        <v>31.723000000000003</v>
      </c>
      <c r="U4" s="18">
        <v>36.585000000000001</v>
      </c>
      <c r="V4" s="18">
        <v>35.167000000000002</v>
      </c>
      <c r="W4" s="18">
        <v>9.7880000000000003</v>
      </c>
      <c r="X4" s="18">
        <v>27.817</v>
      </c>
      <c r="Y4" s="18">
        <v>20.327000000000002</v>
      </c>
      <c r="Z4" s="19"/>
      <c r="AA4" s="20">
        <f>SUM(B4:Z4)</f>
        <v>665.44900000000007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100.42</v>
      </c>
      <c r="C7" s="28">
        <v>89.97</v>
      </c>
      <c r="D7" s="28">
        <v>87</v>
      </c>
      <c r="E7" s="28">
        <v>78.62</v>
      </c>
      <c r="F7" s="28">
        <v>78.62</v>
      </c>
      <c r="G7" s="28">
        <v>85.48</v>
      </c>
      <c r="H7" s="28">
        <v>100.12</v>
      </c>
      <c r="I7" s="28">
        <v>102.42</v>
      </c>
      <c r="J7" s="28">
        <v>106.7</v>
      </c>
      <c r="K7" s="28">
        <v>102.42</v>
      </c>
      <c r="L7" s="28">
        <v>102.41</v>
      </c>
      <c r="M7" s="28">
        <v>104.47</v>
      </c>
      <c r="N7" s="28">
        <v>104.77</v>
      </c>
      <c r="O7" s="28">
        <v>104.78</v>
      </c>
      <c r="P7" s="28">
        <v>104.76</v>
      </c>
      <c r="Q7" s="28">
        <v>105.77</v>
      </c>
      <c r="R7" s="28">
        <v>122.6</v>
      </c>
      <c r="S7" s="28">
        <v>112.06</v>
      </c>
      <c r="T7" s="28">
        <v>140</v>
      </c>
      <c r="U7" s="28">
        <v>141.16999999999999</v>
      </c>
      <c r="V7" s="28">
        <v>150</v>
      </c>
      <c r="W7" s="28">
        <v>129.57</v>
      </c>
      <c r="X7" s="28">
        <v>122.85</v>
      </c>
      <c r="Y7" s="28">
        <v>104.77</v>
      </c>
      <c r="Z7" s="29"/>
      <c r="AA7" s="30">
        <f>IF(SUM(GR_MAINLAND_MCP_SUM_SELL)&lt;&gt;0,AVERAGEIF(GR_MAINLAND_MCP_SUM_SELL,"&lt;&gt;"""),"")</f>
        <v>107.57291666666667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39</v>
      </c>
      <c r="J10" s="42"/>
      <c r="K10" s="42">
        <v>39</v>
      </c>
      <c r="L10" s="42">
        <v>74</v>
      </c>
      <c r="M10" s="42"/>
      <c r="N10" s="42"/>
      <c r="O10" s="42"/>
      <c r="P10" s="42"/>
      <c r="Q10" s="42"/>
      <c r="R10" s="42">
        <v>25</v>
      </c>
      <c r="S10" s="42">
        <v>55</v>
      </c>
      <c r="T10" s="42"/>
      <c r="U10" s="42"/>
      <c r="V10" s="42"/>
      <c r="W10" s="42"/>
      <c r="X10" s="42">
        <v>15</v>
      </c>
      <c r="Y10" s="42"/>
      <c r="Z10" s="43"/>
      <c r="AA10" s="44">
        <f>SUM(B10:Z10)</f>
        <v>247</v>
      </c>
    </row>
    <row r="11" spans="1:27" ht="24.95" customHeight="1" x14ac:dyDescent="0.2">
      <c r="A11" s="45" t="s">
        <v>7</v>
      </c>
      <c r="B11" s="46">
        <v>4</v>
      </c>
      <c r="C11" s="47"/>
      <c r="D11" s="47"/>
      <c r="E11" s="47"/>
      <c r="F11" s="47"/>
      <c r="G11" s="47"/>
      <c r="H11" s="47">
        <v>8.6709999999999994</v>
      </c>
      <c r="I11" s="47">
        <v>8.6709999999999994</v>
      </c>
      <c r="J11" s="47">
        <v>28.670999999999999</v>
      </c>
      <c r="K11" s="47">
        <v>8.6709999999999994</v>
      </c>
      <c r="L11" s="47">
        <v>9.8859999999999992</v>
      </c>
      <c r="M11" s="47">
        <v>8.6709999999999994</v>
      </c>
      <c r="N11" s="47">
        <v>8.6709999999999994</v>
      </c>
      <c r="O11" s="47">
        <v>13.481999999999999</v>
      </c>
      <c r="P11" s="47">
        <v>8.6709999999999994</v>
      </c>
      <c r="Q11" s="47">
        <v>10.888000000000002</v>
      </c>
      <c r="R11" s="47">
        <v>8.032</v>
      </c>
      <c r="S11" s="47">
        <v>6.657</v>
      </c>
      <c r="T11" s="47">
        <v>10.411000000000001</v>
      </c>
      <c r="U11" s="47">
        <v>13.606999999999999</v>
      </c>
      <c r="V11" s="47">
        <v>15</v>
      </c>
      <c r="W11" s="47">
        <v>3.1480000000000001</v>
      </c>
      <c r="X11" s="47"/>
      <c r="Y11" s="47">
        <v>8.6709999999999994</v>
      </c>
      <c r="Z11" s="48"/>
      <c r="AA11" s="49">
        <f>SUM(B11:Z11)</f>
        <v>184.47899999999996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2.64</v>
      </c>
      <c r="D13" s="52">
        <v>2.6890000000000001</v>
      </c>
      <c r="E13" s="52">
        <v>2.3820000000000001</v>
      </c>
      <c r="F13" s="52">
        <v>2.9420000000000002</v>
      </c>
      <c r="G13" s="52">
        <v>4.8330000000000002</v>
      </c>
      <c r="H13" s="52">
        <v>3.7709999999999999</v>
      </c>
      <c r="I13" s="52">
        <v>3.9999999999999996</v>
      </c>
      <c r="J13" s="52">
        <v>4.7959999999999994</v>
      </c>
      <c r="K13" s="52">
        <v>6.1419999999999995</v>
      </c>
      <c r="L13" s="52">
        <v>5.6589999999999998</v>
      </c>
      <c r="M13" s="52">
        <v>5.8140000000000001</v>
      </c>
      <c r="N13" s="52">
        <v>5.1050000000000004</v>
      </c>
      <c r="O13" s="52">
        <v>5.3019999999999996</v>
      </c>
      <c r="P13" s="52">
        <v>6.0109999999999992</v>
      </c>
      <c r="Q13" s="52">
        <v>4.3019999999999996</v>
      </c>
      <c r="R13" s="52">
        <v>3.8659999999999997</v>
      </c>
      <c r="S13" s="52">
        <v>2.1819999999999999</v>
      </c>
      <c r="T13" s="52">
        <v>5.819</v>
      </c>
      <c r="U13" s="52">
        <v>8.2810000000000006</v>
      </c>
      <c r="V13" s="52">
        <v>17.305</v>
      </c>
      <c r="W13" s="52"/>
      <c r="X13" s="52"/>
      <c r="Y13" s="52">
        <v>11.655999999999999</v>
      </c>
      <c r="Z13" s="53"/>
      <c r="AA13" s="54">
        <f>SUM(B13:Z13)</f>
        <v>115.49700000000001</v>
      </c>
    </row>
    <row r="14" spans="1:27" ht="30" customHeight="1" thickBot="1" x14ac:dyDescent="0.25">
      <c r="A14" s="55" t="s">
        <v>10</v>
      </c>
      <c r="B14" s="56">
        <f>IF(LEN(B$2)&gt;0,SUM(B10:B13),"")</f>
        <v>4</v>
      </c>
      <c r="C14" s="57">
        <f t="shared" ref="C14:Z14" si="0">IF(LEN(C$2)&gt;0,SUM(C10:C13),"")</f>
        <v>2.64</v>
      </c>
      <c r="D14" s="57">
        <f t="shared" si="0"/>
        <v>2.6890000000000001</v>
      </c>
      <c r="E14" s="57">
        <f t="shared" si="0"/>
        <v>2.3820000000000001</v>
      </c>
      <c r="F14" s="57">
        <f t="shared" si="0"/>
        <v>2.9420000000000002</v>
      </c>
      <c r="G14" s="57">
        <f t="shared" si="0"/>
        <v>4.8330000000000002</v>
      </c>
      <c r="H14" s="57">
        <f t="shared" si="0"/>
        <v>12.442</v>
      </c>
      <c r="I14" s="57">
        <f t="shared" si="0"/>
        <v>51.670999999999999</v>
      </c>
      <c r="J14" s="57">
        <f t="shared" si="0"/>
        <v>33.466999999999999</v>
      </c>
      <c r="K14" s="57">
        <f t="shared" si="0"/>
        <v>53.813000000000002</v>
      </c>
      <c r="L14" s="57">
        <f t="shared" si="0"/>
        <v>89.545000000000002</v>
      </c>
      <c r="M14" s="57">
        <f t="shared" si="0"/>
        <v>14.484999999999999</v>
      </c>
      <c r="N14" s="57">
        <f t="shared" si="0"/>
        <v>13.776</v>
      </c>
      <c r="O14" s="57">
        <f t="shared" si="0"/>
        <v>18.783999999999999</v>
      </c>
      <c r="P14" s="57">
        <f t="shared" si="0"/>
        <v>14.681999999999999</v>
      </c>
      <c r="Q14" s="57">
        <f t="shared" si="0"/>
        <v>15.190000000000001</v>
      </c>
      <c r="R14" s="57">
        <f t="shared" si="0"/>
        <v>36.897999999999996</v>
      </c>
      <c r="S14" s="57">
        <f t="shared" si="0"/>
        <v>63.838999999999999</v>
      </c>
      <c r="T14" s="57">
        <f t="shared" si="0"/>
        <v>16.23</v>
      </c>
      <c r="U14" s="57">
        <f t="shared" si="0"/>
        <v>21.887999999999998</v>
      </c>
      <c r="V14" s="57">
        <f t="shared" si="0"/>
        <v>32.305</v>
      </c>
      <c r="W14" s="57">
        <f t="shared" si="0"/>
        <v>3.1480000000000001</v>
      </c>
      <c r="X14" s="57">
        <f t="shared" si="0"/>
        <v>15</v>
      </c>
      <c r="Y14" s="57">
        <f t="shared" si="0"/>
        <v>20.326999999999998</v>
      </c>
      <c r="Z14" s="58" t="str">
        <f t="shared" si="0"/>
        <v/>
      </c>
      <c r="AA14" s="59">
        <f>SUM(AA9:AA13)</f>
        <v>546.97599999999989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1.587</v>
      </c>
      <c r="C17" s="67">
        <v>3.16</v>
      </c>
      <c r="D17" s="67">
        <v>3.16</v>
      </c>
      <c r="E17" s="67">
        <v>3.16</v>
      </c>
      <c r="F17" s="67">
        <v>3.16</v>
      </c>
      <c r="G17" s="67">
        <v>3.09</v>
      </c>
      <c r="H17" s="67">
        <v>3.09</v>
      </c>
      <c r="I17" s="67">
        <v>3.09</v>
      </c>
      <c r="J17" s="67">
        <v>1.2</v>
      </c>
      <c r="K17" s="67">
        <v>1.2</v>
      </c>
      <c r="L17" s="67">
        <v>1.2</v>
      </c>
      <c r="M17" s="67">
        <v>1.2</v>
      </c>
      <c r="N17" s="67">
        <v>3.09</v>
      </c>
      <c r="O17" s="67">
        <v>3.09</v>
      </c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34.476999999999997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0.78</v>
      </c>
      <c r="C19" s="76"/>
      <c r="D19" s="76">
        <v>5.7290000000000001</v>
      </c>
      <c r="E19" s="76">
        <v>6.367</v>
      </c>
      <c r="F19" s="76">
        <v>5.5659999999999998</v>
      </c>
      <c r="G19" s="76">
        <v>3.3940000000000001</v>
      </c>
      <c r="H19" s="76">
        <v>4.8659999999999997</v>
      </c>
      <c r="I19" s="76">
        <v>1.6990000000000001</v>
      </c>
      <c r="J19" s="76"/>
      <c r="K19" s="76"/>
      <c r="L19" s="76"/>
      <c r="M19" s="76"/>
      <c r="N19" s="76"/>
      <c r="O19" s="76"/>
      <c r="P19" s="76"/>
      <c r="Q19" s="76"/>
      <c r="R19" s="76"/>
      <c r="S19" s="76">
        <v>3.0859999999999999</v>
      </c>
      <c r="T19" s="76">
        <v>15.493</v>
      </c>
      <c r="U19" s="76">
        <v>14.696999999999999</v>
      </c>
      <c r="V19" s="76">
        <v>2.8620000000000001</v>
      </c>
      <c r="W19" s="76">
        <v>6.64</v>
      </c>
      <c r="X19" s="76">
        <v>12.817</v>
      </c>
      <c r="Y19" s="76"/>
      <c r="Z19" s="73"/>
      <c r="AA19" s="74">
        <f>SUM(B19:Z19)</f>
        <v>83.995999999999981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2.367</v>
      </c>
      <c r="C22" s="83">
        <f t="shared" ref="C22:Z22" si="1">IF(LEN(C$2)&gt;0,SUM(C17:C21),"")</f>
        <v>3.16</v>
      </c>
      <c r="D22" s="83">
        <f t="shared" si="1"/>
        <v>8.8889999999999993</v>
      </c>
      <c r="E22" s="83">
        <f t="shared" si="1"/>
        <v>9.527000000000001</v>
      </c>
      <c r="F22" s="83">
        <f t="shared" si="1"/>
        <v>8.7259999999999991</v>
      </c>
      <c r="G22" s="83">
        <f t="shared" si="1"/>
        <v>6.484</v>
      </c>
      <c r="H22" s="83">
        <f t="shared" si="1"/>
        <v>7.9559999999999995</v>
      </c>
      <c r="I22" s="83">
        <f t="shared" si="1"/>
        <v>4.7889999999999997</v>
      </c>
      <c r="J22" s="83">
        <f t="shared" si="1"/>
        <v>1.2</v>
      </c>
      <c r="K22" s="83">
        <f t="shared" si="1"/>
        <v>1.2</v>
      </c>
      <c r="L22" s="83">
        <f t="shared" si="1"/>
        <v>1.2</v>
      </c>
      <c r="M22" s="83">
        <f t="shared" si="1"/>
        <v>1.2</v>
      </c>
      <c r="N22" s="83">
        <f t="shared" si="1"/>
        <v>3.09</v>
      </c>
      <c r="O22" s="83">
        <f t="shared" si="1"/>
        <v>3.09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3.0859999999999999</v>
      </c>
      <c r="T22" s="83">
        <f t="shared" si="1"/>
        <v>15.493</v>
      </c>
      <c r="U22" s="83">
        <f t="shared" si="1"/>
        <v>14.696999999999999</v>
      </c>
      <c r="V22" s="83">
        <f t="shared" si="1"/>
        <v>2.8620000000000001</v>
      </c>
      <c r="W22" s="83">
        <f t="shared" si="1"/>
        <v>6.64</v>
      </c>
      <c r="X22" s="83">
        <f t="shared" si="1"/>
        <v>12.817</v>
      </c>
      <c r="Y22" s="83">
        <f t="shared" si="1"/>
        <v>0</v>
      </c>
      <c r="Z22" s="84" t="str">
        <f t="shared" si="1"/>
        <v/>
      </c>
      <c r="AA22" s="85">
        <f>SUM(AA17:AA21)</f>
        <v>118.47299999999998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6.367</v>
      </c>
      <c r="C26" s="72">
        <v>5.8</v>
      </c>
      <c r="D26" s="72">
        <v>11.577999999999999</v>
      </c>
      <c r="E26" s="72">
        <v>11.909000000000001</v>
      </c>
      <c r="F26" s="72">
        <v>11.667999999999999</v>
      </c>
      <c r="G26" s="72">
        <v>11.317</v>
      </c>
      <c r="H26" s="72">
        <v>20.398</v>
      </c>
      <c r="I26" s="72">
        <v>56.46</v>
      </c>
      <c r="J26" s="72">
        <v>34.667000000000002</v>
      </c>
      <c r="K26" s="72">
        <v>55.012999999999998</v>
      </c>
      <c r="L26" s="72">
        <v>90.745000000000005</v>
      </c>
      <c r="M26" s="72">
        <v>15.685</v>
      </c>
      <c r="N26" s="72">
        <v>16.866</v>
      </c>
      <c r="O26" s="72">
        <v>21.873999999999999</v>
      </c>
      <c r="P26" s="72">
        <v>14.682</v>
      </c>
      <c r="Q26" s="72">
        <v>15.19</v>
      </c>
      <c r="R26" s="72">
        <v>36.898000000000003</v>
      </c>
      <c r="S26" s="72">
        <v>66.924999999999997</v>
      </c>
      <c r="T26" s="72">
        <v>31.722999999999999</v>
      </c>
      <c r="U26" s="72">
        <v>36.585000000000001</v>
      </c>
      <c r="V26" s="72">
        <v>35.167000000000002</v>
      </c>
      <c r="W26" s="72">
        <v>9.7880000000000003</v>
      </c>
      <c r="X26" s="72">
        <v>27.817</v>
      </c>
      <c r="Y26" s="72">
        <v>20.327000000000002</v>
      </c>
      <c r="Z26" s="73"/>
      <c r="AA26" s="74">
        <f>SUM(B26:Z26)</f>
        <v>665.44900000000018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6.367</v>
      </c>
      <c r="C28" s="57">
        <f t="shared" ref="C28:Z28" si="2">IF(LEN(C$2)&gt;0,SUM(C25:C27),"")</f>
        <v>5.8</v>
      </c>
      <c r="D28" s="57">
        <f t="shared" si="2"/>
        <v>11.577999999999999</v>
      </c>
      <c r="E28" s="57">
        <f t="shared" si="2"/>
        <v>11.909000000000001</v>
      </c>
      <c r="F28" s="57">
        <f t="shared" si="2"/>
        <v>11.667999999999999</v>
      </c>
      <c r="G28" s="57">
        <f t="shared" si="2"/>
        <v>11.317</v>
      </c>
      <c r="H28" s="57">
        <f t="shared" si="2"/>
        <v>20.398</v>
      </c>
      <c r="I28" s="57">
        <f t="shared" si="2"/>
        <v>56.46</v>
      </c>
      <c r="J28" s="57">
        <f t="shared" si="2"/>
        <v>34.667000000000002</v>
      </c>
      <c r="K28" s="57">
        <f t="shared" si="2"/>
        <v>55.012999999999998</v>
      </c>
      <c r="L28" s="57">
        <f t="shared" si="2"/>
        <v>90.745000000000005</v>
      </c>
      <c r="M28" s="57">
        <f t="shared" si="2"/>
        <v>15.685</v>
      </c>
      <c r="N28" s="57">
        <f t="shared" si="2"/>
        <v>16.866</v>
      </c>
      <c r="O28" s="57">
        <f t="shared" si="2"/>
        <v>21.873999999999999</v>
      </c>
      <c r="P28" s="57">
        <f t="shared" si="2"/>
        <v>14.682</v>
      </c>
      <c r="Q28" s="57">
        <f t="shared" si="2"/>
        <v>15.19</v>
      </c>
      <c r="R28" s="57">
        <f t="shared" si="2"/>
        <v>36.898000000000003</v>
      </c>
      <c r="S28" s="57">
        <f t="shared" si="2"/>
        <v>66.924999999999997</v>
      </c>
      <c r="T28" s="57">
        <f t="shared" si="2"/>
        <v>31.722999999999999</v>
      </c>
      <c r="U28" s="57">
        <f t="shared" si="2"/>
        <v>36.585000000000001</v>
      </c>
      <c r="V28" s="57">
        <f t="shared" si="2"/>
        <v>35.167000000000002</v>
      </c>
      <c r="W28" s="57">
        <f t="shared" si="2"/>
        <v>9.7880000000000003</v>
      </c>
      <c r="X28" s="57">
        <f t="shared" si="2"/>
        <v>27.817</v>
      </c>
      <c r="Y28" s="57">
        <f t="shared" si="2"/>
        <v>20.327000000000002</v>
      </c>
      <c r="Z28" s="58" t="str">
        <f t="shared" si="2"/>
        <v/>
      </c>
      <c r="AA28" s="59">
        <f>SUM(AA25:AA27)</f>
        <v>665.44900000000018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6.367</v>
      </c>
      <c r="C47" s="83">
        <f t="shared" ref="C47:Z47" si="8">IF(LEN(C$2)&gt;0,C14+C22+C36,"")</f>
        <v>5.8000000000000007</v>
      </c>
      <c r="D47" s="83">
        <f t="shared" si="8"/>
        <v>11.577999999999999</v>
      </c>
      <c r="E47" s="83">
        <f t="shared" si="8"/>
        <v>11.909000000000001</v>
      </c>
      <c r="F47" s="83">
        <f t="shared" si="8"/>
        <v>11.667999999999999</v>
      </c>
      <c r="G47" s="83">
        <f t="shared" si="8"/>
        <v>11.317</v>
      </c>
      <c r="H47" s="83">
        <f t="shared" si="8"/>
        <v>20.398</v>
      </c>
      <c r="I47" s="83">
        <f t="shared" si="8"/>
        <v>56.46</v>
      </c>
      <c r="J47" s="83">
        <f t="shared" si="8"/>
        <v>34.667000000000002</v>
      </c>
      <c r="K47" s="83">
        <f t="shared" si="8"/>
        <v>55.013000000000005</v>
      </c>
      <c r="L47" s="83">
        <f t="shared" si="8"/>
        <v>90.745000000000005</v>
      </c>
      <c r="M47" s="83">
        <f t="shared" si="8"/>
        <v>15.684999999999999</v>
      </c>
      <c r="N47" s="83">
        <f t="shared" si="8"/>
        <v>16.866</v>
      </c>
      <c r="O47" s="83">
        <f t="shared" si="8"/>
        <v>21.873999999999999</v>
      </c>
      <c r="P47" s="83">
        <f t="shared" si="8"/>
        <v>14.681999999999999</v>
      </c>
      <c r="Q47" s="83">
        <f t="shared" si="8"/>
        <v>15.190000000000001</v>
      </c>
      <c r="R47" s="83">
        <f t="shared" si="8"/>
        <v>36.897999999999996</v>
      </c>
      <c r="S47" s="83">
        <f t="shared" si="8"/>
        <v>66.924999999999997</v>
      </c>
      <c r="T47" s="83">
        <f t="shared" si="8"/>
        <v>31.722999999999999</v>
      </c>
      <c r="U47" s="83">
        <f t="shared" si="8"/>
        <v>36.584999999999994</v>
      </c>
      <c r="V47" s="83">
        <f t="shared" si="8"/>
        <v>35.167000000000002</v>
      </c>
      <c r="W47" s="83">
        <f t="shared" si="8"/>
        <v>9.7880000000000003</v>
      </c>
      <c r="X47" s="83">
        <f t="shared" si="8"/>
        <v>27.817</v>
      </c>
      <c r="Y47" s="83">
        <f t="shared" si="8"/>
        <v>20.326999999999998</v>
      </c>
      <c r="Z47" s="84" t="str">
        <f t="shared" si="8"/>
        <v/>
      </c>
      <c r="AA47" s="100">
        <f>SUM(B47:Z47)</f>
        <v>665.44900000000018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6.3670000000000009</v>
      </c>
      <c r="C4" s="18">
        <v>5.8</v>
      </c>
      <c r="D4" s="18">
        <v>11.577999999999999</v>
      </c>
      <c r="E4" s="18">
        <v>11.908999999999999</v>
      </c>
      <c r="F4" s="18">
        <v>11.668000000000001</v>
      </c>
      <c r="G4" s="18">
        <v>11.316999999999997</v>
      </c>
      <c r="H4" s="18">
        <v>20.398</v>
      </c>
      <c r="I4" s="18">
        <v>56.46</v>
      </c>
      <c r="J4" s="18">
        <v>34.667000000000002</v>
      </c>
      <c r="K4" s="18">
        <v>55.013000000000005</v>
      </c>
      <c r="L4" s="18">
        <v>90.745000000000005</v>
      </c>
      <c r="M4" s="18">
        <v>15.685</v>
      </c>
      <c r="N4" s="18">
        <v>16.866</v>
      </c>
      <c r="O4" s="18">
        <v>21.874000000000002</v>
      </c>
      <c r="P4" s="18">
        <v>14.681999999999999</v>
      </c>
      <c r="Q4" s="18">
        <v>15.190000000000001</v>
      </c>
      <c r="R4" s="18">
        <v>36.898000000000003</v>
      </c>
      <c r="S4" s="18">
        <v>66.924999999999997</v>
      </c>
      <c r="T4" s="18">
        <v>31.723000000000006</v>
      </c>
      <c r="U4" s="18">
        <v>36.584999999999994</v>
      </c>
      <c r="V4" s="18">
        <v>35.166999999999994</v>
      </c>
      <c r="W4" s="18">
        <v>9.788000000000002</v>
      </c>
      <c r="X4" s="18">
        <v>27.816999999999997</v>
      </c>
      <c r="Y4" s="18">
        <v>20.326999999999998</v>
      </c>
      <c r="Z4" s="19"/>
      <c r="AA4" s="20">
        <f>SUM(B4:Z4)</f>
        <v>665.44900000000018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100.42</v>
      </c>
      <c r="C7" s="28">
        <v>89.97</v>
      </c>
      <c r="D7" s="28">
        <v>87</v>
      </c>
      <c r="E7" s="28">
        <v>78.62</v>
      </c>
      <c r="F7" s="28">
        <v>78.62</v>
      </c>
      <c r="G7" s="28">
        <v>85.48</v>
      </c>
      <c r="H7" s="28">
        <v>100.12</v>
      </c>
      <c r="I7" s="28">
        <v>102.42</v>
      </c>
      <c r="J7" s="28">
        <v>106.7</v>
      </c>
      <c r="K7" s="28">
        <v>102.42</v>
      </c>
      <c r="L7" s="28">
        <v>102.41</v>
      </c>
      <c r="M7" s="28">
        <v>104.47</v>
      </c>
      <c r="N7" s="28">
        <v>104.77</v>
      </c>
      <c r="O7" s="28">
        <v>104.78</v>
      </c>
      <c r="P7" s="28">
        <v>104.76</v>
      </c>
      <c r="Q7" s="28">
        <v>105.77</v>
      </c>
      <c r="R7" s="28">
        <v>122.6</v>
      </c>
      <c r="S7" s="28">
        <v>112.06</v>
      </c>
      <c r="T7" s="28">
        <v>140</v>
      </c>
      <c r="U7" s="28">
        <v>141.16999999999999</v>
      </c>
      <c r="V7" s="28">
        <v>150</v>
      </c>
      <c r="W7" s="28">
        <v>129.57</v>
      </c>
      <c r="X7" s="28">
        <v>122.85</v>
      </c>
      <c r="Y7" s="28">
        <v>104.77</v>
      </c>
      <c r="Z7" s="29"/>
      <c r="AA7" s="30">
        <v>107.57291666666667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27.82</v>
      </c>
      <c r="J10" s="42">
        <v>20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47.82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11.18</v>
      </c>
      <c r="J11" s="47"/>
      <c r="K11" s="47">
        <v>39</v>
      </c>
      <c r="L11" s="47">
        <v>74</v>
      </c>
      <c r="M11" s="47"/>
      <c r="N11" s="47"/>
      <c r="O11" s="47"/>
      <c r="P11" s="47"/>
      <c r="Q11" s="47"/>
      <c r="R11" s="47">
        <v>25</v>
      </c>
      <c r="S11" s="47">
        <v>55</v>
      </c>
      <c r="T11" s="47"/>
      <c r="U11" s="47"/>
      <c r="V11" s="47"/>
      <c r="W11" s="47"/>
      <c r="X11" s="47">
        <v>15</v>
      </c>
      <c r="Y11" s="47"/>
      <c r="Z11" s="48"/>
      <c r="AA11" s="49">
        <f>SUM(B11:Z11)</f>
        <v>219.18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>
        <v>4.8109999999999999</v>
      </c>
      <c r="P12" s="47"/>
      <c r="Q12" s="47">
        <v>6.9000000000000006E-2</v>
      </c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4.88</v>
      </c>
    </row>
    <row r="13" spans="1:27" ht="24.95" customHeight="1" x14ac:dyDescent="0.2">
      <c r="A13" s="50" t="s">
        <v>9</v>
      </c>
      <c r="B13" s="51">
        <v>2.8260000000000001</v>
      </c>
      <c r="C13" s="52">
        <v>2.2530000000000001</v>
      </c>
      <c r="D13" s="52">
        <v>8.7750000000000004</v>
      </c>
      <c r="E13" s="52">
        <v>8.9489999999999998</v>
      </c>
      <c r="F13" s="52">
        <v>8.984</v>
      </c>
      <c r="G13" s="52">
        <v>8.359</v>
      </c>
      <c r="H13" s="52">
        <v>15.08</v>
      </c>
      <c r="I13" s="52">
        <v>10.573</v>
      </c>
      <c r="J13" s="52">
        <v>0.44800000000000001</v>
      </c>
      <c r="K13" s="52">
        <v>3.4430000000000001</v>
      </c>
      <c r="L13" s="52"/>
      <c r="M13" s="52">
        <v>1.4910000000000001</v>
      </c>
      <c r="N13" s="52">
        <v>4.5599999999999996</v>
      </c>
      <c r="O13" s="52">
        <v>6.2970000000000006</v>
      </c>
      <c r="P13" s="52">
        <v>1.292</v>
      </c>
      <c r="Q13" s="52"/>
      <c r="R13" s="52">
        <v>1</v>
      </c>
      <c r="S13" s="52">
        <v>5.9180000000000001</v>
      </c>
      <c r="T13" s="52">
        <v>0.7</v>
      </c>
      <c r="U13" s="52"/>
      <c r="V13" s="52"/>
      <c r="W13" s="52">
        <v>1.857</v>
      </c>
      <c r="X13" s="52">
        <v>5.0049999999999999</v>
      </c>
      <c r="Y13" s="52">
        <v>0.115</v>
      </c>
      <c r="Z13" s="53"/>
      <c r="AA13" s="54">
        <f>SUM(B13:Z13)</f>
        <v>97.924999999999997</v>
      </c>
    </row>
    <row r="14" spans="1:27" ht="30" customHeight="1" thickBot="1" x14ac:dyDescent="0.25">
      <c r="A14" s="55" t="s">
        <v>10</v>
      </c>
      <c r="B14" s="56">
        <f>IF(LEN(B$2)&gt;0,SUM(B10:B13),"")</f>
        <v>2.8260000000000001</v>
      </c>
      <c r="C14" s="57">
        <f t="shared" ref="C14:Z14" si="0">IF(LEN(C$2)&gt;0,SUM(C10:C13),"")</f>
        <v>2.2530000000000001</v>
      </c>
      <c r="D14" s="57">
        <f t="shared" si="0"/>
        <v>8.7750000000000004</v>
      </c>
      <c r="E14" s="57">
        <f t="shared" si="0"/>
        <v>8.9489999999999998</v>
      </c>
      <c r="F14" s="57">
        <f t="shared" si="0"/>
        <v>8.984</v>
      </c>
      <c r="G14" s="57">
        <f t="shared" si="0"/>
        <v>8.359</v>
      </c>
      <c r="H14" s="57">
        <f t="shared" si="0"/>
        <v>15.08</v>
      </c>
      <c r="I14" s="57">
        <f t="shared" si="0"/>
        <v>49.573</v>
      </c>
      <c r="J14" s="57">
        <f t="shared" si="0"/>
        <v>20.448</v>
      </c>
      <c r="K14" s="57">
        <f t="shared" si="0"/>
        <v>42.442999999999998</v>
      </c>
      <c r="L14" s="57">
        <f t="shared" si="0"/>
        <v>74</v>
      </c>
      <c r="M14" s="57">
        <f t="shared" si="0"/>
        <v>1.4910000000000001</v>
      </c>
      <c r="N14" s="57">
        <f t="shared" si="0"/>
        <v>4.5599999999999996</v>
      </c>
      <c r="O14" s="57">
        <f t="shared" si="0"/>
        <v>11.108000000000001</v>
      </c>
      <c r="P14" s="57">
        <f t="shared" si="0"/>
        <v>1.292</v>
      </c>
      <c r="Q14" s="57">
        <f t="shared" si="0"/>
        <v>6.9000000000000006E-2</v>
      </c>
      <c r="R14" s="57">
        <f t="shared" si="0"/>
        <v>26</v>
      </c>
      <c r="S14" s="57">
        <f t="shared" si="0"/>
        <v>60.917999999999999</v>
      </c>
      <c r="T14" s="57">
        <f t="shared" si="0"/>
        <v>0.7</v>
      </c>
      <c r="U14" s="57">
        <f t="shared" si="0"/>
        <v>0</v>
      </c>
      <c r="V14" s="57">
        <f t="shared" si="0"/>
        <v>0</v>
      </c>
      <c r="W14" s="57">
        <f t="shared" si="0"/>
        <v>1.857</v>
      </c>
      <c r="X14" s="57">
        <f t="shared" si="0"/>
        <v>20.004999999999999</v>
      </c>
      <c r="Y14" s="57">
        <f t="shared" si="0"/>
        <v>0.115</v>
      </c>
      <c r="Z14" s="58" t="str">
        <f t="shared" si="0"/>
        <v/>
      </c>
      <c r="AA14" s="59">
        <f>SUM(AA9:AA13)</f>
        <v>369.80500000000001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>
        <v>3.97</v>
      </c>
      <c r="Z17" s="68"/>
      <c r="AA17" s="69">
        <f>SUM(B17:Z17)</f>
        <v>3.97</v>
      </c>
    </row>
    <row r="18" spans="1:27" ht="24.95" customHeight="1" x14ac:dyDescent="0.2">
      <c r="A18" s="70" t="s">
        <v>13</v>
      </c>
      <c r="B18" s="71">
        <v>0.80200000000000005</v>
      </c>
      <c r="C18" s="72">
        <v>0.78600000000000003</v>
      </c>
      <c r="D18" s="72">
        <v>0.78300000000000003</v>
      </c>
      <c r="E18" s="72">
        <v>0.79</v>
      </c>
      <c r="F18" s="72">
        <v>0.81</v>
      </c>
      <c r="G18" s="72">
        <v>0.95299999999999996</v>
      </c>
      <c r="H18" s="72">
        <v>1.1739999999999999</v>
      </c>
      <c r="I18" s="72">
        <v>1.3460000000000001</v>
      </c>
      <c r="J18" s="72">
        <v>1.4259999999999999</v>
      </c>
      <c r="K18" s="72">
        <v>1.4570000000000001</v>
      </c>
      <c r="L18" s="72">
        <v>1.4710000000000001</v>
      </c>
      <c r="M18" s="72">
        <v>1.4670000000000001</v>
      </c>
      <c r="N18" s="72">
        <v>1.4690000000000001</v>
      </c>
      <c r="O18" s="72">
        <v>1.4350000000000001</v>
      </c>
      <c r="P18" s="72">
        <v>1.3580000000000001</v>
      </c>
      <c r="Q18" s="72">
        <v>1.266</v>
      </c>
      <c r="R18" s="72">
        <v>1.202</v>
      </c>
      <c r="S18" s="72">
        <v>1.1619999999999999</v>
      </c>
      <c r="T18" s="72">
        <v>10.687000000000001</v>
      </c>
      <c r="U18" s="72">
        <v>10.489000000000001</v>
      </c>
      <c r="V18" s="72">
        <v>9.9770000000000003</v>
      </c>
      <c r="W18" s="72">
        <v>0.88400000000000001</v>
      </c>
      <c r="X18" s="72">
        <v>0.82299999999999995</v>
      </c>
      <c r="Y18" s="72">
        <v>0.77700000000000002</v>
      </c>
      <c r="Z18" s="73"/>
      <c r="AA18" s="74">
        <f>SUM(B18:Z18)</f>
        <v>54.794000000000004</v>
      </c>
    </row>
    <row r="19" spans="1:27" ht="24.95" customHeight="1" x14ac:dyDescent="0.2">
      <c r="A19" s="70" t="s">
        <v>14</v>
      </c>
      <c r="B19" s="75">
        <v>2.7389999999999999</v>
      </c>
      <c r="C19" s="76">
        <v>2.7609999999999997</v>
      </c>
      <c r="D19" s="76">
        <v>2.02</v>
      </c>
      <c r="E19" s="76">
        <v>2.1700000000000004</v>
      </c>
      <c r="F19" s="76">
        <v>1.8740000000000001</v>
      </c>
      <c r="G19" s="76">
        <v>2.0049999999999999</v>
      </c>
      <c r="H19" s="76">
        <v>4.1440000000000001</v>
      </c>
      <c r="I19" s="76">
        <v>5.5410000000000004</v>
      </c>
      <c r="J19" s="76">
        <v>12.793000000000001</v>
      </c>
      <c r="K19" s="76">
        <v>11.113</v>
      </c>
      <c r="L19" s="76">
        <v>15.274000000000001</v>
      </c>
      <c r="M19" s="76">
        <v>12.727</v>
      </c>
      <c r="N19" s="76">
        <v>10.837</v>
      </c>
      <c r="O19" s="76">
        <v>9.3309999999999995</v>
      </c>
      <c r="P19" s="76">
        <v>12.032</v>
      </c>
      <c r="Q19" s="76">
        <v>13.855</v>
      </c>
      <c r="R19" s="76">
        <v>9.6959999999999997</v>
      </c>
      <c r="S19" s="76">
        <v>4.8450000000000006</v>
      </c>
      <c r="T19" s="76">
        <v>20.336000000000006</v>
      </c>
      <c r="U19" s="76">
        <v>26.096000000000004</v>
      </c>
      <c r="V19" s="76">
        <v>25.19</v>
      </c>
      <c r="W19" s="76">
        <v>7.0469999999999997</v>
      </c>
      <c r="X19" s="76">
        <v>6.9889999999999999</v>
      </c>
      <c r="Y19" s="76">
        <v>15.465</v>
      </c>
      <c r="Z19" s="73"/>
      <c r="AA19" s="74">
        <f>SUM(B19:Z19)</f>
        <v>236.88000000000002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3.5409999999999999</v>
      </c>
      <c r="C22" s="83">
        <f t="shared" si="1"/>
        <v>3.5469999999999997</v>
      </c>
      <c r="D22" s="83">
        <f t="shared" si="1"/>
        <v>2.8029999999999999</v>
      </c>
      <c r="E22" s="83">
        <f t="shared" si="1"/>
        <v>2.9600000000000004</v>
      </c>
      <c r="F22" s="83">
        <f t="shared" si="1"/>
        <v>2.6840000000000002</v>
      </c>
      <c r="G22" s="83">
        <f t="shared" si="1"/>
        <v>2.9579999999999997</v>
      </c>
      <c r="H22" s="83">
        <f t="shared" si="1"/>
        <v>5.3179999999999996</v>
      </c>
      <c r="I22" s="83">
        <f t="shared" si="1"/>
        <v>6.8870000000000005</v>
      </c>
      <c r="J22" s="83">
        <f t="shared" si="1"/>
        <v>14.219000000000001</v>
      </c>
      <c r="K22" s="83">
        <f t="shared" si="1"/>
        <v>12.57</v>
      </c>
      <c r="L22" s="83">
        <f t="shared" si="1"/>
        <v>16.745000000000001</v>
      </c>
      <c r="M22" s="83">
        <f t="shared" si="1"/>
        <v>14.194000000000001</v>
      </c>
      <c r="N22" s="83">
        <f t="shared" si="1"/>
        <v>12.305999999999999</v>
      </c>
      <c r="O22" s="83">
        <f t="shared" si="1"/>
        <v>10.766</v>
      </c>
      <c r="P22" s="83">
        <f t="shared" si="1"/>
        <v>13.39</v>
      </c>
      <c r="Q22" s="83">
        <f t="shared" si="1"/>
        <v>15.121</v>
      </c>
      <c r="R22" s="83">
        <f t="shared" si="1"/>
        <v>10.898</v>
      </c>
      <c r="S22" s="83">
        <f t="shared" si="1"/>
        <v>6.0070000000000006</v>
      </c>
      <c r="T22" s="83">
        <f t="shared" si="1"/>
        <v>31.023000000000007</v>
      </c>
      <c r="U22" s="83">
        <f t="shared" si="1"/>
        <v>36.585000000000008</v>
      </c>
      <c r="V22" s="83">
        <f t="shared" si="1"/>
        <v>35.167000000000002</v>
      </c>
      <c r="W22" s="83">
        <f t="shared" si="1"/>
        <v>7.931</v>
      </c>
      <c r="X22" s="83">
        <f t="shared" si="1"/>
        <v>7.8119999999999994</v>
      </c>
      <c r="Y22" s="83">
        <f t="shared" si="1"/>
        <v>20.212</v>
      </c>
      <c r="Z22" s="84">
        <f t="shared" si="1"/>
        <v>0</v>
      </c>
      <c r="AA22" s="85">
        <f t="shared" si="1"/>
        <v>295.64400000000001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6.367</v>
      </c>
      <c r="C26" s="72">
        <v>5.8</v>
      </c>
      <c r="D26" s="72">
        <v>11.577999999999999</v>
      </c>
      <c r="E26" s="72">
        <v>11.909000000000001</v>
      </c>
      <c r="F26" s="72">
        <v>11.667999999999999</v>
      </c>
      <c r="G26" s="72">
        <v>11.317</v>
      </c>
      <c r="H26" s="72">
        <v>20.398</v>
      </c>
      <c r="I26" s="72">
        <v>56.46</v>
      </c>
      <c r="J26" s="72">
        <v>34.667000000000002</v>
      </c>
      <c r="K26" s="72">
        <v>55.012999999999998</v>
      </c>
      <c r="L26" s="72">
        <v>90.745000000000005</v>
      </c>
      <c r="M26" s="72">
        <v>15.685</v>
      </c>
      <c r="N26" s="72">
        <v>16.866</v>
      </c>
      <c r="O26" s="72">
        <v>21.873999999999999</v>
      </c>
      <c r="P26" s="72">
        <v>14.682</v>
      </c>
      <c r="Q26" s="72">
        <v>15.19</v>
      </c>
      <c r="R26" s="72">
        <v>36.898000000000003</v>
      </c>
      <c r="S26" s="72">
        <v>66.924999999999997</v>
      </c>
      <c r="T26" s="72">
        <v>31.722999999999999</v>
      </c>
      <c r="U26" s="72">
        <v>36.585000000000001</v>
      </c>
      <c r="V26" s="72">
        <v>35.167000000000002</v>
      </c>
      <c r="W26" s="72">
        <v>9.7880000000000003</v>
      </c>
      <c r="X26" s="72">
        <v>27.817</v>
      </c>
      <c r="Y26" s="72">
        <v>20.327000000000002</v>
      </c>
      <c r="Z26" s="73"/>
      <c r="AA26" s="74">
        <f>SUM(B26:Z26)</f>
        <v>665.44900000000018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6.367</v>
      </c>
      <c r="C28" s="57">
        <f t="shared" si="2"/>
        <v>5.8</v>
      </c>
      <c r="D28" s="57">
        <f t="shared" si="2"/>
        <v>11.577999999999999</v>
      </c>
      <c r="E28" s="57">
        <f t="shared" si="2"/>
        <v>11.909000000000001</v>
      </c>
      <c r="F28" s="57">
        <f t="shared" si="2"/>
        <v>11.667999999999999</v>
      </c>
      <c r="G28" s="57">
        <f t="shared" si="2"/>
        <v>11.317</v>
      </c>
      <c r="H28" s="57">
        <f t="shared" si="2"/>
        <v>20.398</v>
      </c>
      <c r="I28" s="57">
        <f t="shared" si="2"/>
        <v>56.46</v>
      </c>
      <c r="J28" s="57">
        <f t="shared" si="2"/>
        <v>34.667000000000002</v>
      </c>
      <c r="K28" s="57">
        <f t="shared" si="2"/>
        <v>55.012999999999998</v>
      </c>
      <c r="L28" s="57">
        <f t="shared" si="2"/>
        <v>90.745000000000005</v>
      </c>
      <c r="M28" s="57">
        <f t="shared" si="2"/>
        <v>15.685</v>
      </c>
      <c r="N28" s="57">
        <f t="shared" si="2"/>
        <v>16.866</v>
      </c>
      <c r="O28" s="57">
        <f t="shared" si="2"/>
        <v>21.873999999999999</v>
      </c>
      <c r="P28" s="57">
        <f t="shared" si="2"/>
        <v>14.682</v>
      </c>
      <c r="Q28" s="57">
        <f t="shared" si="2"/>
        <v>15.19</v>
      </c>
      <c r="R28" s="57">
        <f t="shared" si="2"/>
        <v>36.898000000000003</v>
      </c>
      <c r="S28" s="57">
        <f t="shared" si="2"/>
        <v>66.924999999999997</v>
      </c>
      <c r="T28" s="57">
        <f t="shared" si="2"/>
        <v>31.722999999999999</v>
      </c>
      <c r="U28" s="57">
        <f t="shared" si="2"/>
        <v>36.585000000000001</v>
      </c>
      <c r="V28" s="57">
        <f t="shared" si="2"/>
        <v>35.167000000000002</v>
      </c>
      <c r="W28" s="57">
        <f t="shared" si="2"/>
        <v>9.7880000000000003</v>
      </c>
      <c r="X28" s="57">
        <f t="shared" si="2"/>
        <v>27.817</v>
      </c>
      <c r="Y28" s="57">
        <f t="shared" si="2"/>
        <v>20.327000000000002</v>
      </c>
      <c r="Z28" s="58">
        <f t="shared" si="2"/>
        <v>0</v>
      </c>
      <c r="AA28" s="59">
        <f t="shared" si="2"/>
        <v>665.44900000000018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6.367</v>
      </c>
      <c r="C47" s="83">
        <f t="shared" ref="C47:Z47" si="8">SUM(C10:C13)+C22+C36</f>
        <v>5.8</v>
      </c>
      <c r="D47" s="83">
        <f t="shared" si="8"/>
        <v>11.577999999999999</v>
      </c>
      <c r="E47" s="83">
        <f t="shared" si="8"/>
        <v>11.909000000000001</v>
      </c>
      <c r="F47" s="83">
        <f t="shared" si="8"/>
        <v>11.667999999999999</v>
      </c>
      <c r="G47" s="83">
        <f t="shared" si="8"/>
        <v>11.317</v>
      </c>
      <c r="H47" s="83">
        <f t="shared" si="8"/>
        <v>20.398</v>
      </c>
      <c r="I47" s="83">
        <f t="shared" si="8"/>
        <v>56.46</v>
      </c>
      <c r="J47" s="83">
        <f t="shared" si="8"/>
        <v>34.667000000000002</v>
      </c>
      <c r="K47" s="83">
        <f t="shared" si="8"/>
        <v>55.012999999999998</v>
      </c>
      <c r="L47" s="83">
        <f t="shared" si="8"/>
        <v>90.745000000000005</v>
      </c>
      <c r="M47" s="83">
        <f t="shared" si="8"/>
        <v>15.685</v>
      </c>
      <c r="N47" s="83">
        <f t="shared" si="8"/>
        <v>16.866</v>
      </c>
      <c r="O47" s="83">
        <f t="shared" si="8"/>
        <v>21.874000000000002</v>
      </c>
      <c r="P47" s="83">
        <f t="shared" si="8"/>
        <v>14.682</v>
      </c>
      <c r="Q47" s="83">
        <f t="shared" si="8"/>
        <v>15.190000000000001</v>
      </c>
      <c r="R47" s="83">
        <f t="shared" si="8"/>
        <v>36.897999999999996</v>
      </c>
      <c r="S47" s="83">
        <f t="shared" si="8"/>
        <v>66.924999999999997</v>
      </c>
      <c r="T47" s="83">
        <f t="shared" si="8"/>
        <v>31.723000000000006</v>
      </c>
      <c r="U47" s="83">
        <f t="shared" si="8"/>
        <v>36.585000000000008</v>
      </c>
      <c r="V47" s="83">
        <f t="shared" si="8"/>
        <v>35.167000000000002</v>
      </c>
      <c r="W47" s="83">
        <f t="shared" si="8"/>
        <v>9.7880000000000003</v>
      </c>
      <c r="X47" s="83">
        <f t="shared" si="8"/>
        <v>27.817</v>
      </c>
      <c r="Y47" s="83">
        <f t="shared" si="8"/>
        <v>20.326999999999998</v>
      </c>
      <c r="Z47" s="84">
        <f t="shared" si="8"/>
        <v>0</v>
      </c>
      <c r="AA47" s="100">
        <f>SUM(B47:Z47)</f>
        <v>665.44900000000018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2021-07-15T12:48:13Z</dcterms:created>
  <dcterms:modified xsi:type="dcterms:W3CDTF">2021-07-15T12:48:13Z</dcterms:modified>
</cp:coreProperties>
</file>