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[1]SPOT_Orders_OverView_01!$A$25:$A$42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<sst xmlns="http://schemas.openxmlformats.org/spreadsheetml/2006/main" count="110" uniqueCount="49">
  <si>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14/07/2021 15:49:17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</si>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</sst>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0">
                  <c:v>1.452</c:v>
                </c:pt>
                <c:pt idx="11">
                  <c:v>1.698</c:v>
                </c:pt>
                <c:pt idx="13">
                  <c:v>3.88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1.1219999999999999</c:v>
                </c:pt>
                <c:pt idx="2">
                  <c:v>0.49299999999999999</c:v>
                </c:pt>
                <c:pt idx="3">
                  <c:v>0.26700000000000002</c:v>
                </c:pt>
                <c:pt idx="4">
                  <c:v>0.24299999999999999</c:v>
                </c:pt>
                <c:pt idx="7">
                  <c:v>1.9450000000000001</c:v>
                </c:pt>
                <c:pt idx="8">
                  <c:v>9.7040000000000006</c:v>
                </c:pt>
                <c:pt idx="9">
                  <c:v>16.04</c:v>
                </c:pt>
                <c:pt idx="10">
                  <c:v>22.881999999999998</c:v>
                </c:pt>
                <c:pt idx="11">
                  <c:v>28.950000000000003</c:v>
                </c:pt>
                <c:pt idx="12">
                  <c:v>27.356000000000002</c:v>
                </c:pt>
                <c:pt idx="13">
                  <c:v>16.672000000000001</c:v>
                </c:pt>
                <c:pt idx="14">
                  <c:v>18.681000000000001</c:v>
                </c:pt>
                <c:pt idx="15">
                  <c:v>42.277999999999999</c:v>
                </c:pt>
                <c:pt idx="16">
                  <c:v>34.516000000000005</c:v>
                </c:pt>
                <c:pt idx="17">
                  <c:v>28.898</c:v>
                </c:pt>
                <c:pt idx="18">
                  <c:v>16.268999999999998</c:v>
                </c:pt>
                <c:pt idx="19">
                  <c:v>21.562000000000001</c:v>
                </c:pt>
                <c:pt idx="20">
                  <c:v>25.717999999999996</c:v>
                </c:pt>
                <c:pt idx="21">
                  <c:v>18.395</c:v>
                </c:pt>
                <c:pt idx="22">
                  <c:v>1.651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6699328"/>
        <c:axId val="3966997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9.0109999999999992</c:v>
                </c:pt>
                <c:pt idx="1">
                  <c:v>10.159000000000001</c:v>
                </c:pt>
                <c:pt idx="2">
                  <c:v>15.754</c:v>
                </c:pt>
                <c:pt idx="3">
                  <c:v>20.658999999999999</c:v>
                </c:pt>
                <c:pt idx="4">
                  <c:v>21.399000000000001</c:v>
                </c:pt>
                <c:pt idx="5">
                  <c:v>21.157</c:v>
                </c:pt>
                <c:pt idx="6">
                  <c:v>20.385000000000002</c:v>
                </c:pt>
                <c:pt idx="7">
                  <c:v>10.448999999999998</c:v>
                </c:pt>
                <c:pt idx="8">
                  <c:v>9.7040000000000006</c:v>
                </c:pt>
                <c:pt idx="9">
                  <c:v>16.04</c:v>
                </c:pt>
                <c:pt idx="10">
                  <c:v>24.334</c:v>
                </c:pt>
                <c:pt idx="11">
                  <c:v>30.648000000000003</c:v>
                </c:pt>
                <c:pt idx="12">
                  <c:v>27.355999999999998</c:v>
                </c:pt>
                <c:pt idx="13">
                  <c:v>20.552000000000003</c:v>
                </c:pt>
                <c:pt idx="14">
                  <c:v>18.681000000000001</c:v>
                </c:pt>
                <c:pt idx="15">
                  <c:v>42.277999999999999</c:v>
                </c:pt>
                <c:pt idx="16">
                  <c:v>34.515999999999998</c:v>
                </c:pt>
                <c:pt idx="17">
                  <c:v>33.333999999999996</c:v>
                </c:pt>
                <c:pt idx="18">
                  <c:v>34.828000000000003</c:v>
                </c:pt>
                <c:pt idx="19">
                  <c:v>33.4</c:v>
                </c:pt>
                <c:pt idx="20">
                  <c:v>34.221000000000004</c:v>
                </c:pt>
                <c:pt idx="21">
                  <c:v>34.270000000000003</c:v>
                </c:pt>
                <c:pt idx="22">
                  <c:v>16.47</c:v>
                </c:pt>
                <c:pt idx="23">
                  <c:v>9.7089999999999996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699328"/>
        <c:axId val="3966997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99.47</c:v>
                </c:pt>
                <c:pt idx="1">
                  <c:v>94.24</c:v>
                </c:pt>
                <c:pt idx="2">
                  <c:v>85.74</c:v>
                </c:pt>
                <c:pt idx="3">
                  <c:v>80.09</c:v>
                </c:pt>
                <c:pt idx="4">
                  <c:v>80.099999999999994</c:v>
                </c:pt>
                <c:pt idx="5">
                  <c:v>81.97</c:v>
                </c:pt>
                <c:pt idx="6">
                  <c:v>99.19</c:v>
                </c:pt>
                <c:pt idx="7">
                  <c:v>106.03</c:v>
                </c:pt>
                <c:pt idx="8">
                  <c:v>114.64</c:v>
                </c:pt>
                <c:pt idx="9">
                  <c:v>111.58</c:v>
                </c:pt>
                <c:pt idx="10">
                  <c:v>114.09</c:v>
                </c:pt>
                <c:pt idx="11">
                  <c:v>114.76</c:v>
                </c:pt>
                <c:pt idx="12">
                  <c:v>114.88</c:v>
                </c:pt>
                <c:pt idx="13">
                  <c:v>129.88</c:v>
                </c:pt>
                <c:pt idx="14">
                  <c:v>126.53</c:v>
                </c:pt>
                <c:pt idx="15">
                  <c:v>160.19999999999999</c:v>
                </c:pt>
                <c:pt idx="16">
                  <c:v>160</c:v>
                </c:pt>
                <c:pt idx="17">
                  <c:v>161</c:v>
                </c:pt>
                <c:pt idx="18">
                  <c:v>152.88</c:v>
                </c:pt>
                <c:pt idx="19">
                  <c:v>160.19</c:v>
                </c:pt>
                <c:pt idx="20">
                  <c:v>161</c:v>
                </c:pt>
                <c:pt idx="21">
                  <c:v>148.31</c:v>
                </c:pt>
                <c:pt idx="22">
                  <c:v>138.13</c:v>
                </c:pt>
                <c:pt idx="23">
                  <c:v>115.43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700504"/>
        <c:axId val="396700112"/>
      </c:lineChart>
      <c:catAx>
        <c:axId val="396699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699720"/>
        <c:crosses val="autoZero"/>
        <c:auto val="1"/>
        <c:lblAlgn val="ctr"/>
        <c:lblOffset val="100"/>
        <c:noMultiLvlLbl val="0"/>
      </c:catAx>
      <c:valAx>
        <c:axId val="396699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699328"/>
        <c:crosses val="autoZero"/>
        <c:crossBetween val="between"/>
      </c:valAx>
      <c:valAx>
        <c:axId val="396700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700504"/>
        <c:crosses val="max"/>
        <c:crossBetween val="between"/>
      </c:valAx>
      <c:catAx>
        <c:axId val="396700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6700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7.03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333.642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208.64199999999997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79.948999999999998</v>
          </cell>
        </row>
        <row r="40">
          <cell r="C40">
            <v>332.96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136.40500000000003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99.47</v>
          </cell>
          <cell r="C7">
            <v>94.24</v>
          </cell>
          <cell r="D7">
            <v>85.74</v>
          </cell>
          <cell r="E7">
            <v>80.09</v>
          </cell>
          <cell r="F7">
            <v>80.099999999999994</v>
          </cell>
          <cell r="G7">
            <v>81.97</v>
          </cell>
          <cell r="H7">
            <v>99.19</v>
          </cell>
          <cell r="I7">
            <v>106.03</v>
          </cell>
          <cell r="J7">
            <v>114.64</v>
          </cell>
          <cell r="K7">
            <v>111.58</v>
          </cell>
          <cell r="L7">
            <v>114.09</v>
          </cell>
          <cell r="M7">
            <v>114.76</v>
          </cell>
          <cell r="N7">
            <v>114.88</v>
          </cell>
          <cell r="O7">
            <v>129.88</v>
          </cell>
          <cell r="P7">
            <v>126.53</v>
          </cell>
          <cell r="Q7">
            <v>160.19999999999999</v>
          </cell>
          <cell r="R7">
            <v>160</v>
          </cell>
          <cell r="S7">
            <v>161</v>
          </cell>
          <cell r="T7">
            <v>152.88</v>
          </cell>
          <cell r="U7">
            <v>160.19</v>
          </cell>
          <cell r="V7">
            <v>161</v>
          </cell>
          <cell r="W7">
            <v>148.31</v>
          </cell>
          <cell r="X7">
            <v>138.13</v>
          </cell>
          <cell r="Y7">
            <v>115.43</v>
          </cell>
        </row>
        <row r="31">
          <cell r="L31">
            <v>1.452</v>
          </cell>
          <cell r="M31">
            <v>1.698</v>
          </cell>
        </row>
        <row r="35">
          <cell r="O35">
            <v>2</v>
          </cell>
        </row>
        <row r="36">
          <cell r="O36">
            <v>1.88</v>
          </cell>
        </row>
        <row r="57">
          <cell r="C57">
            <v>1.1219999999999999</v>
          </cell>
          <cell r="D57">
            <v>0.49299999999999999</v>
          </cell>
          <cell r="E57">
            <v>0.26700000000000002</v>
          </cell>
          <cell r="F57">
            <v>0.24299999999999999</v>
          </cell>
          <cell r="I57">
            <v>1.9450000000000001</v>
          </cell>
          <cell r="J57">
            <v>9.7040000000000006</v>
          </cell>
          <cell r="K57">
            <v>16.04</v>
          </cell>
          <cell r="L57">
            <v>22.881999999999998</v>
          </cell>
          <cell r="M57">
            <v>28.950000000000003</v>
          </cell>
          <cell r="N57">
            <v>27.356000000000002</v>
          </cell>
          <cell r="O57">
            <v>16.672000000000001</v>
          </cell>
          <cell r="P57">
            <v>18.681000000000001</v>
          </cell>
          <cell r="Q57">
            <v>42.277999999999999</v>
          </cell>
          <cell r="R57">
            <v>34.516000000000005</v>
          </cell>
          <cell r="S57">
            <v>28.898</v>
          </cell>
          <cell r="T57">
            <v>16.268999999999998</v>
          </cell>
          <cell r="U57">
            <v>21.562000000000001</v>
          </cell>
          <cell r="V57">
            <v>25.717999999999996</v>
          </cell>
          <cell r="W57">
            <v>18.395</v>
          </cell>
          <cell r="X57">
            <v>1.651</v>
          </cell>
        </row>
        <row r="64">
          <cell r="B64">
            <v>9.011000000000001</v>
          </cell>
          <cell r="C64">
            <v>9.0370000000000008</v>
          </cell>
          <cell r="D64">
            <v>15.260999999999999</v>
          </cell>
          <cell r="E64">
            <v>20.391999999999999</v>
          </cell>
          <cell r="F64">
            <v>21.155999999999999</v>
          </cell>
          <cell r="G64">
            <v>21.156999999999996</v>
          </cell>
          <cell r="H64">
            <v>20.385000000000002</v>
          </cell>
          <cell r="I64">
            <v>8.5039999999999996</v>
          </cell>
          <cell r="S64">
            <v>4.4359999999999999</v>
          </cell>
          <cell r="T64">
            <v>18.559000000000001</v>
          </cell>
          <cell r="U64">
            <v>11.837999999999999</v>
          </cell>
          <cell r="V64">
            <v>8.5030000000000001</v>
          </cell>
          <cell r="W64">
            <v>15.875</v>
          </cell>
          <cell r="X64">
            <v>14.819000000000001</v>
          </cell>
          <cell r="Y64">
            <v>9.7089999999999996</v>
          </cell>
        </row>
      </sheetData>
      <sheetData sheetId="17">
        <row r="57">
          <cell r="B57">
            <v>9.0109999999999992</v>
          </cell>
          <cell r="C57">
            <v>10.159000000000001</v>
          </cell>
          <cell r="D57">
            <v>15.754</v>
          </cell>
          <cell r="E57">
            <v>20.658999999999999</v>
          </cell>
          <cell r="F57">
            <v>21.399000000000001</v>
          </cell>
          <cell r="G57">
            <v>21.157</v>
          </cell>
          <cell r="H57">
            <v>20.385000000000002</v>
          </cell>
          <cell r="I57">
            <v>10.448999999999998</v>
          </cell>
          <cell r="O57">
            <v>0.13200000000000001</v>
          </cell>
          <cell r="X57">
            <v>1.603</v>
          </cell>
          <cell r="Y57">
            <v>5.6969999999999992</v>
          </cell>
        </row>
        <row r="63">
          <cell r="Q63">
            <v>11.434999999999999</v>
          </cell>
          <cell r="R63">
            <v>10.901999999999999</v>
          </cell>
          <cell r="S63">
            <v>10.5</v>
          </cell>
          <cell r="T63">
            <v>10.205</v>
          </cell>
          <cell r="U63">
            <v>9.7260000000000009</v>
          </cell>
          <cell r="V63">
            <v>9.5020000000000007</v>
          </cell>
          <cell r="W63">
            <v>9.048</v>
          </cell>
          <cell r="X63">
            <v>8.6310000000000002</v>
          </cell>
        </row>
        <row r="64">
          <cell r="J64">
            <v>9.7040000000000006</v>
          </cell>
          <cell r="K64">
            <v>16.04</v>
          </cell>
          <cell r="L64">
            <v>24.334</v>
          </cell>
          <cell r="M64">
            <v>30.648000000000003</v>
          </cell>
          <cell r="N64">
            <v>27.355999999999998</v>
          </cell>
          <cell r="O64">
            <v>20.420000000000002</v>
          </cell>
          <cell r="P64">
            <v>18.681000000000001</v>
          </cell>
          <cell r="Q64">
            <v>30.843000000000004</v>
          </cell>
          <cell r="R64">
            <v>23.614000000000004</v>
          </cell>
          <cell r="S64">
            <v>22.834</v>
          </cell>
          <cell r="T64">
            <v>24.623000000000001</v>
          </cell>
          <cell r="U64">
            <v>23.673999999999999</v>
          </cell>
          <cell r="V64">
            <v>24.718999999999998</v>
          </cell>
          <cell r="W64">
            <v>25.221999999999994</v>
          </cell>
          <cell r="X64">
            <v>6.2359999999999998</v>
          </cell>
          <cell r="Y64">
            <v>4.0120000000000005</v>
          </cell>
        </row>
      </sheetData>
      <sheetData sheetId="18">
        <row r="7">
          <cell r="B7">
            <v>99.47</v>
          </cell>
          <cell r="C7">
            <v>94.24</v>
          </cell>
          <cell r="D7">
            <v>85.74</v>
          </cell>
          <cell r="E7">
            <v>80.09</v>
          </cell>
          <cell r="F7">
            <v>80.099999999999994</v>
          </cell>
          <cell r="G7">
            <v>81.97</v>
          </cell>
          <cell r="H7">
            <v>99.19</v>
          </cell>
          <cell r="I7">
            <v>106.03</v>
          </cell>
          <cell r="J7">
            <v>114.64</v>
          </cell>
          <cell r="K7">
            <v>111.58</v>
          </cell>
          <cell r="L7">
            <v>114.09</v>
          </cell>
          <cell r="M7">
            <v>114.76</v>
          </cell>
          <cell r="N7">
            <v>114.88</v>
          </cell>
          <cell r="O7">
            <v>129.88</v>
          </cell>
          <cell r="P7">
            <v>126.53</v>
          </cell>
          <cell r="Q7">
            <v>160.19999999999999</v>
          </cell>
          <cell r="R7">
            <v>160</v>
          </cell>
          <cell r="S7">
            <v>161</v>
          </cell>
          <cell r="T7">
            <v>152.88</v>
          </cell>
          <cell r="U7">
            <v>160.19</v>
          </cell>
          <cell r="V7">
            <v>161</v>
          </cell>
          <cell r="W7">
            <v>148.31</v>
          </cell>
          <cell r="X7">
            <v>138.13</v>
          </cell>
          <cell r="Y7">
            <v>115.43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KORINTHOS_POWER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ELTA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KVMARKOUSA</v>
          </cell>
        </row>
        <row r="34">
          <cell r="A34" t="str">
            <v>MOH</v>
          </cell>
        </row>
        <row r="35">
          <cell r="A35" t="str">
            <v>MYTILINEOS</v>
          </cell>
        </row>
        <row r="36">
          <cell r="A36" t="str">
            <v>OPTIMUS_ENERGY</v>
          </cell>
        </row>
        <row r="37">
          <cell r="A37" t="str">
            <v>RENOPTIPOWER</v>
          </cell>
        </row>
        <row r="38">
          <cell r="A38" t="str">
            <v>VIOLAR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44390</v>
          </cell>
        </row>
        <row r="4">
          <cell r="B4">
            <v>44390</v>
          </cell>
        </row>
        <row r="5">
          <cell r="B5">
            <v>44390</v>
          </cell>
        </row>
        <row r="6">
          <cell r="B6">
            <v>44390</v>
          </cell>
        </row>
        <row r="7">
          <cell r="B7">
            <v>44390</v>
          </cell>
        </row>
        <row r="8">
          <cell r="B8">
            <v>44390</v>
          </cell>
        </row>
        <row r="9">
          <cell r="B9">
            <v>44390</v>
          </cell>
        </row>
        <row r="10">
          <cell r="B10">
            <v>44390</v>
          </cell>
        </row>
        <row r="11">
          <cell r="B11">
            <v>44390</v>
          </cell>
        </row>
        <row r="12">
          <cell r="B12">
            <v>44390</v>
          </cell>
        </row>
        <row r="13">
          <cell r="B13">
            <v>44390</v>
          </cell>
        </row>
        <row r="14">
          <cell r="B14">
            <v>44390</v>
          </cell>
        </row>
        <row r="15">
          <cell r="B15">
            <v>44390</v>
          </cell>
        </row>
        <row r="16">
          <cell r="B16">
            <v>44390</v>
          </cell>
        </row>
      </sheetData>
      <sheetData sheetId="41">
        <row r="2">
          <cell r="C2">
            <v>44393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858.91859999999997</v>
          </cell>
          <cell r="J12">
            <v>858.91899999999998</v>
          </cell>
          <cell r="K12">
            <v>850.351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97.403300000000002</v>
          </cell>
          <cell r="J23">
            <v>97.403000000000006</v>
          </cell>
          <cell r="K23">
            <v>96.903000000000006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242.09059999999999</v>
          </cell>
          <cell r="J27">
            <v>242.09100000000001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9.011000000000001</v>
      </c>
      <c r="C4" s="18">
        <v>10.159000000000001</v>
      </c>
      <c r="D4" s="18">
        <v>15.754000000000001</v>
      </c>
      <c r="E4" s="18">
        <v>20.658999999999999</v>
      </c>
      <c r="F4" s="18">
        <v>21.399000000000001</v>
      </c>
      <c r="G4" s="18">
        <v>21.156999999999996</v>
      </c>
      <c r="H4" s="18">
        <v>20.385000000000002</v>
      </c>
      <c r="I4" s="18">
        <v>10.448999999999998</v>
      </c>
      <c r="J4" s="18">
        <v>9.7040000000000006</v>
      </c>
      <c r="K4" s="18">
        <v>16.04</v>
      </c>
      <c r="L4" s="18">
        <v>24.334000000000003</v>
      </c>
      <c r="M4" s="18">
        <v>30.648000000000003</v>
      </c>
      <c r="N4" s="18">
        <v>27.356000000000002</v>
      </c>
      <c r="O4" s="18">
        <v>20.552000000000003</v>
      </c>
      <c r="P4" s="18">
        <v>18.681000000000001</v>
      </c>
      <c r="Q4" s="18">
        <v>42.277999999999999</v>
      </c>
      <c r="R4" s="18">
        <v>34.516000000000005</v>
      </c>
      <c r="S4" s="18">
        <v>33.334000000000003</v>
      </c>
      <c r="T4" s="18">
        <v>34.828000000000003</v>
      </c>
      <c r="U4" s="18">
        <v>33.4</v>
      </c>
      <c r="V4" s="18">
        <v>34.220999999999997</v>
      </c>
      <c r="W4" s="18">
        <v>34.270000000000003</v>
      </c>
      <c r="X4" s="18">
        <v>16.470000000000002</v>
      </c>
      <c r="Y4" s="18">
        <v>9.7089999999999996</v>
      </c>
      <c r="Z4" s="19"/>
      <c r="AA4" s="20">
        <f>SUM(B4:Z4)</f>
        <v>549.31399999999996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99.47</v>
      </c>
      <c r="C7" s="28">
        <v>94.24</v>
      </c>
      <c r="D7" s="28">
        <v>85.74</v>
      </c>
      <c r="E7" s="28">
        <v>80.09</v>
      </c>
      <c r="F7" s="28">
        <v>80.099999999999994</v>
      </c>
      <c r="G7" s="28">
        <v>81.97</v>
      </c>
      <c r="H7" s="28">
        <v>99.19</v>
      </c>
      <c r="I7" s="28">
        <v>106.03</v>
      </c>
      <c r="J7" s="28">
        <v>114.64</v>
      </c>
      <c r="K7" s="28">
        <v>111.58</v>
      </c>
      <c r="L7" s="28">
        <v>114.09</v>
      </c>
      <c r="M7" s="28">
        <v>114.76</v>
      </c>
      <c r="N7" s="28">
        <v>114.88</v>
      </c>
      <c r="O7" s="28">
        <v>129.88</v>
      </c>
      <c r="P7" s="28">
        <v>126.53</v>
      </c>
      <c r="Q7" s="28">
        <v>160.19999999999999</v>
      </c>
      <c r="R7" s="28">
        <v>160</v>
      </c>
      <c r="S7" s="28">
        <v>161</v>
      </c>
      <c r="T7" s="28">
        <v>152.88</v>
      </c>
      <c r="U7" s="28">
        <v>160.19</v>
      </c>
      <c r="V7" s="28">
        <v>161</v>
      </c>
      <c r="W7" s="28">
        <v>148.31</v>
      </c>
      <c r="X7" s="28">
        <v>138.13</v>
      </c>
      <c r="Y7" s="28">
        <v>115.43</v>
      </c>
      <c r="Z7" s="29"/>
      <c r="AA7" s="30">
        <f>IF(SUM(GR_MAINLAND_MCP_SUM_SELL)&lt;&gt;0,AVERAGEIF(GR_MAINLAND_MCP_SUM_SELL,"&lt;&gt;"""),"")</f>
        <v>121.26375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1.452</v>
      </c>
      <c r="M11" s="47">
        <v>1.698</v>
      </c>
      <c r="N11" s="47"/>
      <c r="O11" s="47">
        <v>3.88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7.0299999999999994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1.1219999999999999</v>
      </c>
      <c r="D13" s="52">
        <v>0.49299999999999999</v>
      </c>
      <c r="E13" s="52">
        <v>0.26700000000000002</v>
      </c>
      <c r="F13" s="52">
        <v>0.24299999999999999</v>
      </c>
      <c r="G13" s="52"/>
      <c r="H13" s="52"/>
      <c r="I13" s="52">
        <v>1.9450000000000001</v>
      </c>
      <c r="J13" s="52">
        <v>9.7040000000000006</v>
      </c>
      <c r="K13" s="52">
        <v>16.04</v>
      </c>
      <c r="L13" s="52">
        <v>22.881999999999998</v>
      </c>
      <c r="M13" s="52">
        <v>28.950000000000003</v>
      </c>
      <c r="N13" s="52">
        <v>27.356000000000002</v>
      </c>
      <c r="O13" s="52">
        <v>16.672000000000001</v>
      </c>
      <c r="P13" s="52">
        <v>18.681000000000001</v>
      </c>
      <c r="Q13" s="52">
        <v>42.277999999999999</v>
      </c>
      <c r="R13" s="52">
        <v>34.516000000000005</v>
      </c>
      <c r="S13" s="52">
        <v>28.898</v>
      </c>
      <c r="T13" s="52">
        <v>16.268999999999998</v>
      </c>
      <c r="U13" s="52">
        <v>21.562000000000001</v>
      </c>
      <c r="V13" s="52">
        <v>25.717999999999996</v>
      </c>
      <c r="W13" s="52">
        <v>18.395</v>
      </c>
      <c r="X13" s="52">
        <v>1.651</v>
      </c>
      <c r="Y13" s="52"/>
      <c r="Z13" s="53"/>
      <c r="AA13" s="54">
        <f>SUM(B13:Z13)</f>
        <v>333.642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1.1219999999999999</v>
      </c>
      <c r="D14" s="57">
        <f t="shared" si="0"/>
        <v>0.49299999999999999</v>
      </c>
      <c r="E14" s="57">
        <f t="shared" si="0"/>
        <v>0.26700000000000002</v>
      </c>
      <c r="F14" s="57">
        <f t="shared" si="0"/>
        <v>0.24299999999999999</v>
      </c>
      <c r="G14" s="57">
        <f t="shared" si="0"/>
        <v>0</v>
      </c>
      <c r="H14" s="57">
        <f t="shared" si="0"/>
        <v>0</v>
      </c>
      <c r="I14" s="57">
        <f t="shared" si="0"/>
        <v>1.9450000000000001</v>
      </c>
      <c r="J14" s="57">
        <f t="shared" si="0"/>
        <v>9.7040000000000006</v>
      </c>
      <c r="K14" s="57">
        <f t="shared" si="0"/>
        <v>16.04</v>
      </c>
      <c r="L14" s="57">
        <f t="shared" si="0"/>
        <v>24.333999999999996</v>
      </c>
      <c r="M14" s="57">
        <f t="shared" si="0"/>
        <v>30.648000000000003</v>
      </c>
      <c r="N14" s="57">
        <f t="shared" si="0"/>
        <v>27.356000000000002</v>
      </c>
      <c r="O14" s="57">
        <f t="shared" si="0"/>
        <v>20.552</v>
      </c>
      <c r="P14" s="57">
        <f t="shared" si="0"/>
        <v>18.681000000000001</v>
      </c>
      <c r="Q14" s="57">
        <f t="shared" si="0"/>
        <v>42.277999999999999</v>
      </c>
      <c r="R14" s="57">
        <f t="shared" si="0"/>
        <v>34.516000000000005</v>
      </c>
      <c r="S14" s="57">
        <f t="shared" si="0"/>
        <v>28.898</v>
      </c>
      <c r="T14" s="57">
        <f t="shared" si="0"/>
        <v>16.268999999999998</v>
      </c>
      <c r="U14" s="57">
        <f t="shared" si="0"/>
        <v>21.562000000000001</v>
      </c>
      <c r="V14" s="57">
        <f t="shared" si="0"/>
        <v>25.717999999999996</v>
      </c>
      <c r="W14" s="57">
        <f t="shared" si="0"/>
        <v>18.395</v>
      </c>
      <c r="X14" s="57">
        <f t="shared" si="0"/>
        <v>1.651</v>
      </c>
      <c r="Y14" s="57">
        <f t="shared" si="0"/>
        <v>0</v>
      </c>
      <c r="Z14" s="58" t="str">
        <f t="shared" si="0"/>
        <v/>
      </c>
      <c r="AA14" s="59">
        <f>SUM(AA9:AA13)</f>
        <v>340.67199999999997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9.011000000000001</v>
      </c>
      <c r="C19" s="76">
        <v>9.0370000000000008</v>
      </c>
      <c r="D19" s="76">
        <v>15.260999999999999</v>
      </c>
      <c r="E19" s="76">
        <v>20.391999999999999</v>
      </c>
      <c r="F19" s="76">
        <v>21.155999999999999</v>
      </c>
      <c r="G19" s="76">
        <v>21.156999999999996</v>
      </c>
      <c r="H19" s="76">
        <v>20.385000000000002</v>
      </c>
      <c r="I19" s="76">
        <v>8.5039999999999996</v>
      </c>
      <c r="J19" s="76"/>
      <c r="K19" s="76"/>
      <c r="L19" s="76"/>
      <c r="M19" s="76"/>
      <c r="N19" s="76"/>
      <c r="O19" s="76"/>
      <c r="P19" s="76"/>
      <c r="Q19" s="76"/>
      <c r="R19" s="76"/>
      <c r="S19" s="76">
        <v>4.4359999999999999</v>
      </c>
      <c r="T19" s="76">
        <v>18.559000000000001</v>
      </c>
      <c r="U19" s="76">
        <v>11.837999999999999</v>
      </c>
      <c r="V19" s="76">
        <v>8.5030000000000001</v>
      </c>
      <c r="W19" s="76">
        <v>15.875</v>
      </c>
      <c r="X19" s="76">
        <v>14.819000000000001</v>
      </c>
      <c r="Y19" s="76">
        <v>9.7089999999999996</v>
      </c>
      <c r="Z19" s="73"/>
      <c r="AA19" s="74">
        <f>SUM(B19:Z19)</f>
        <v>208.64199999999997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9.011000000000001</v>
      </c>
      <c r="C22" s="83">
        <f t="shared" ref="C22:Z22" si="1">IF(LEN(C$2)&gt;0,SUM(C17:C21),"")</f>
        <v>9.0370000000000008</v>
      </c>
      <c r="D22" s="83">
        <f t="shared" si="1"/>
        <v>15.260999999999999</v>
      </c>
      <c r="E22" s="83">
        <f t="shared" si="1"/>
        <v>20.391999999999999</v>
      </c>
      <c r="F22" s="83">
        <f t="shared" si="1"/>
        <v>21.155999999999999</v>
      </c>
      <c r="G22" s="83">
        <f t="shared" si="1"/>
        <v>21.156999999999996</v>
      </c>
      <c r="H22" s="83">
        <f t="shared" si="1"/>
        <v>20.385000000000002</v>
      </c>
      <c r="I22" s="83">
        <f t="shared" si="1"/>
        <v>8.5039999999999996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4.4359999999999999</v>
      </c>
      <c r="T22" s="83">
        <f t="shared" si="1"/>
        <v>18.559000000000001</v>
      </c>
      <c r="U22" s="83">
        <f t="shared" si="1"/>
        <v>11.837999999999999</v>
      </c>
      <c r="V22" s="83">
        <f t="shared" si="1"/>
        <v>8.5030000000000001</v>
      </c>
      <c r="W22" s="83">
        <f t="shared" si="1"/>
        <v>15.875</v>
      </c>
      <c r="X22" s="83">
        <f t="shared" si="1"/>
        <v>14.819000000000001</v>
      </c>
      <c r="Y22" s="83">
        <f t="shared" si="1"/>
        <v>9.7089999999999996</v>
      </c>
      <c r="Z22" s="84" t="str">
        <f t="shared" si="1"/>
        <v/>
      </c>
      <c r="AA22" s="85">
        <f>SUM(AA17:AA21)</f>
        <v>208.64199999999997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9.0109999999999992</v>
      </c>
      <c r="C26" s="72">
        <v>10.159000000000001</v>
      </c>
      <c r="D26" s="72">
        <v>15.754</v>
      </c>
      <c r="E26" s="72">
        <v>20.658999999999999</v>
      </c>
      <c r="F26" s="72">
        <v>21.399000000000001</v>
      </c>
      <c r="G26" s="72">
        <v>21.157</v>
      </c>
      <c r="H26" s="72">
        <v>20.385000000000002</v>
      </c>
      <c r="I26" s="72">
        <v>10.449</v>
      </c>
      <c r="J26" s="72">
        <v>9.7040000000000006</v>
      </c>
      <c r="K26" s="72">
        <v>16.04</v>
      </c>
      <c r="L26" s="72">
        <v>24.334</v>
      </c>
      <c r="M26" s="72">
        <v>30.648</v>
      </c>
      <c r="N26" s="72">
        <v>27.356000000000002</v>
      </c>
      <c r="O26" s="72">
        <v>20.552</v>
      </c>
      <c r="P26" s="72">
        <v>18.681000000000001</v>
      </c>
      <c r="Q26" s="72">
        <v>42.277999999999999</v>
      </c>
      <c r="R26" s="72">
        <v>34.515999999999998</v>
      </c>
      <c r="S26" s="72">
        <v>33.334000000000003</v>
      </c>
      <c r="T26" s="72">
        <v>34.828000000000003</v>
      </c>
      <c r="U26" s="72">
        <v>33.4</v>
      </c>
      <c r="V26" s="72">
        <v>34.220999999999997</v>
      </c>
      <c r="W26" s="72">
        <v>34.270000000000003</v>
      </c>
      <c r="X26" s="72">
        <v>16.47</v>
      </c>
      <c r="Y26" s="72">
        <v>9.7089999999999996</v>
      </c>
      <c r="Z26" s="73"/>
      <c r="AA26" s="74">
        <f>SUM(B26:Z26)</f>
        <v>549.31399999999996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9.0109999999999992</v>
      </c>
      <c r="C28" s="57">
        <f t="shared" ref="C28:Z28" si="2">IF(LEN(C$2)&gt;0,SUM(C25:C27),"")</f>
        <v>10.159000000000001</v>
      </c>
      <c r="D28" s="57">
        <f t="shared" si="2"/>
        <v>15.754</v>
      </c>
      <c r="E28" s="57">
        <f t="shared" si="2"/>
        <v>20.658999999999999</v>
      </c>
      <c r="F28" s="57">
        <f t="shared" si="2"/>
        <v>21.399000000000001</v>
      </c>
      <c r="G28" s="57">
        <f t="shared" si="2"/>
        <v>21.157</v>
      </c>
      <c r="H28" s="57">
        <f t="shared" si="2"/>
        <v>20.385000000000002</v>
      </c>
      <c r="I28" s="57">
        <f t="shared" si="2"/>
        <v>10.449</v>
      </c>
      <c r="J28" s="57">
        <f t="shared" si="2"/>
        <v>9.7040000000000006</v>
      </c>
      <c r="K28" s="57">
        <f t="shared" si="2"/>
        <v>16.04</v>
      </c>
      <c r="L28" s="57">
        <f t="shared" si="2"/>
        <v>24.334</v>
      </c>
      <c r="M28" s="57">
        <f t="shared" si="2"/>
        <v>30.648</v>
      </c>
      <c r="N28" s="57">
        <f t="shared" si="2"/>
        <v>27.356000000000002</v>
      </c>
      <c r="O28" s="57">
        <f t="shared" si="2"/>
        <v>20.552</v>
      </c>
      <c r="P28" s="57">
        <f t="shared" si="2"/>
        <v>18.681000000000001</v>
      </c>
      <c r="Q28" s="57">
        <f t="shared" si="2"/>
        <v>42.277999999999999</v>
      </c>
      <c r="R28" s="57">
        <f t="shared" si="2"/>
        <v>34.515999999999998</v>
      </c>
      <c r="S28" s="57">
        <f t="shared" si="2"/>
        <v>33.334000000000003</v>
      </c>
      <c r="T28" s="57">
        <f t="shared" si="2"/>
        <v>34.828000000000003</v>
      </c>
      <c r="U28" s="57">
        <f t="shared" si="2"/>
        <v>33.4</v>
      </c>
      <c r="V28" s="57">
        <f t="shared" si="2"/>
        <v>34.220999999999997</v>
      </c>
      <c r="W28" s="57">
        <f t="shared" si="2"/>
        <v>34.270000000000003</v>
      </c>
      <c r="X28" s="57">
        <f t="shared" si="2"/>
        <v>16.47</v>
      </c>
      <c r="Y28" s="57">
        <f t="shared" si="2"/>
        <v>9.7089999999999996</v>
      </c>
      <c r="Z28" s="58" t="str">
        <f t="shared" si="2"/>
        <v/>
      </c>
      <c r="AA28" s="59">
        <f>SUM(AA25:AA27)</f>
        <v>549.31399999999996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9.011000000000001</v>
      </c>
      <c r="C47" s="83">
        <f t="shared" ref="C47:Z47" si="8">IF(LEN(C$2)&gt;0,C14+C22+C36,"")</f>
        <v>10.159000000000001</v>
      </c>
      <c r="D47" s="83">
        <f t="shared" si="8"/>
        <v>15.754</v>
      </c>
      <c r="E47" s="83">
        <f t="shared" si="8"/>
        <v>20.658999999999999</v>
      </c>
      <c r="F47" s="83">
        <f t="shared" si="8"/>
        <v>21.398999999999997</v>
      </c>
      <c r="G47" s="83">
        <f t="shared" si="8"/>
        <v>21.156999999999996</v>
      </c>
      <c r="H47" s="83">
        <f t="shared" si="8"/>
        <v>20.385000000000002</v>
      </c>
      <c r="I47" s="83">
        <f t="shared" si="8"/>
        <v>10.449</v>
      </c>
      <c r="J47" s="83">
        <f t="shared" si="8"/>
        <v>9.7040000000000006</v>
      </c>
      <c r="K47" s="83">
        <f t="shared" si="8"/>
        <v>16.04</v>
      </c>
      <c r="L47" s="83">
        <f t="shared" si="8"/>
        <v>24.333999999999996</v>
      </c>
      <c r="M47" s="83">
        <f t="shared" si="8"/>
        <v>30.648000000000003</v>
      </c>
      <c r="N47" s="83">
        <f t="shared" si="8"/>
        <v>27.356000000000002</v>
      </c>
      <c r="O47" s="83">
        <f t="shared" si="8"/>
        <v>20.552</v>
      </c>
      <c r="P47" s="83">
        <f t="shared" si="8"/>
        <v>18.681000000000001</v>
      </c>
      <c r="Q47" s="83">
        <f t="shared" si="8"/>
        <v>42.277999999999999</v>
      </c>
      <c r="R47" s="83">
        <f t="shared" si="8"/>
        <v>34.516000000000005</v>
      </c>
      <c r="S47" s="83">
        <f t="shared" si="8"/>
        <v>33.334000000000003</v>
      </c>
      <c r="T47" s="83">
        <f t="shared" si="8"/>
        <v>34.828000000000003</v>
      </c>
      <c r="U47" s="83">
        <f t="shared" si="8"/>
        <v>33.4</v>
      </c>
      <c r="V47" s="83">
        <f t="shared" si="8"/>
        <v>34.220999999999997</v>
      </c>
      <c r="W47" s="83">
        <f t="shared" si="8"/>
        <v>34.269999999999996</v>
      </c>
      <c r="X47" s="83">
        <f t="shared" si="8"/>
        <v>16.470000000000002</v>
      </c>
      <c r="Y47" s="83">
        <f t="shared" si="8"/>
        <v>9.7089999999999996</v>
      </c>
      <c r="Z47" s="84" t="str">
        <f t="shared" si="8"/>
        <v/>
      </c>
      <c r="AA47" s="100">
        <f>SUM(B47:Z47)</f>
        <v>549.31399999999996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9.0109999999999992</v>
      </c>
      <c r="C4" s="18">
        <v>10.159000000000001</v>
      </c>
      <c r="D4" s="18">
        <v>15.754</v>
      </c>
      <c r="E4" s="18">
        <v>20.658999999999999</v>
      </c>
      <c r="F4" s="18">
        <v>21.399000000000001</v>
      </c>
      <c r="G4" s="18">
        <v>21.157</v>
      </c>
      <c r="H4" s="18">
        <v>20.385000000000002</v>
      </c>
      <c r="I4" s="18">
        <v>10.448999999999998</v>
      </c>
      <c r="J4" s="18">
        <v>9.7040000000000006</v>
      </c>
      <c r="K4" s="18">
        <v>16.04</v>
      </c>
      <c r="L4" s="18">
        <v>24.334</v>
      </c>
      <c r="M4" s="18">
        <v>30.648000000000003</v>
      </c>
      <c r="N4" s="18">
        <v>27.355999999999998</v>
      </c>
      <c r="O4" s="18">
        <v>20.552000000000003</v>
      </c>
      <c r="P4" s="18">
        <v>18.681000000000001</v>
      </c>
      <c r="Q4" s="18">
        <v>42.277999999999999</v>
      </c>
      <c r="R4" s="18">
        <v>34.515999999999998</v>
      </c>
      <c r="S4" s="18">
        <v>33.333999999999996</v>
      </c>
      <c r="T4" s="18">
        <v>34.828000000000003</v>
      </c>
      <c r="U4" s="18">
        <v>33.4</v>
      </c>
      <c r="V4" s="18">
        <v>34.221000000000004</v>
      </c>
      <c r="W4" s="18">
        <v>34.270000000000003</v>
      </c>
      <c r="X4" s="18">
        <v>16.47</v>
      </c>
      <c r="Y4" s="18">
        <v>9.7089999999999996</v>
      </c>
      <c r="Z4" s="19"/>
      <c r="AA4" s="20">
        <f>SUM(B4:Z4)</f>
        <v>549.31399999999996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99.47</v>
      </c>
      <c r="C7" s="28">
        <v>94.24</v>
      </c>
      <c r="D7" s="28">
        <v>85.74</v>
      </c>
      <c r="E7" s="28">
        <v>80.09</v>
      </c>
      <c r="F7" s="28">
        <v>80.099999999999994</v>
      </c>
      <c r="G7" s="28">
        <v>81.97</v>
      </c>
      <c r="H7" s="28">
        <v>99.19</v>
      </c>
      <c r="I7" s="28">
        <v>106.03</v>
      </c>
      <c r="J7" s="28">
        <v>114.64</v>
      </c>
      <c r="K7" s="28">
        <v>111.58</v>
      </c>
      <c r="L7" s="28">
        <v>114.09</v>
      </c>
      <c r="M7" s="28">
        <v>114.76</v>
      </c>
      <c r="N7" s="28">
        <v>114.88</v>
      </c>
      <c r="O7" s="28">
        <v>129.88</v>
      </c>
      <c r="P7" s="28">
        <v>126.53</v>
      </c>
      <c r="Q7" s="28">
        <v>160.19999999999999</v>
      </c>
      <c r="R7" s="28">
        <v>160</v>
      </c>
      <c r="S7" s="28">
        <v>161</v>
      </c>
      <c r="T7" s="28">
        <v>152.88</v>
      </c>
      <c r="U7" s="28">
        <v>160.19</v>
      </c>
      <c r="V7" s="28">
        <v>161</v>
      </c>
      <c r="W7" s="28">
        <v>148.31</v>
      </c>
      <c r="X7" s="28">
        <v>138.13</v>
      </c>
      <c r="Y7" s="28">
        <v>115.43</v>
      </c>
      <c r="Z7" s="29"/>
      <c r="AA7" s="30">
        <v>121.26375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9.0109999999999992</v>
      </c>
      <c r="C13" s="52">
        <v>10.159000000000001</v>
      </c>
      <c r="D13" s="52">
        <v>15.754</v>
      </c>
      <c r="E13" s="52">
        <v>20.658999999999999</v>
      </c>
      <c r="F13" s="52">
        <v>21.399000000000001</v>
      </c>
      <c r="G13" s="52">
        <v>21.157</v>
      </c>
      <c r="H13" s="52">
        <v>20.385000000000002</v>
      </c>
      <c r="I13" s="52">
        <v>10.448999999999998</v>
      </c>
      <c r="J13" s="52"/>
      <c r="K13" s="52"/>
      <c r="L13" s="52"/>
      <c r="M13" s="52"/>
      <c r="N13" s="52"/>
      <c r="O13" s="52">
        <v>0.13200000000000001</v>
      </c>
      <c r="P13" s="52"/>
      <c r="Q13" s="52"/>
      <c r="R13" s="52"/>
      <c r="S13" s="52"/>
      <c r="T13" s="52"/>
      <c r="U13" s="52"/>
      <c r="V13" s="52"/>
      <c r="W13" s="52"/>
      <c r="X13" s="52">
        <v>1.603</v>
      </c>
      <c r="Y13" s="52">
        <v>5.6969999999999992</v>
      </c>
      <c r="Z13" s="53"/>
      <c r="AA13" s="54">
        <f>SUM(B13:Z13)</f>
        <v>136.40500000000003</v>
      </c>
    </row>
    <row r="14" spans="1:27" ht="30" customHeight="1" thickBot="1" x14ac:dyDescent="0.25">
      <c r="A14" s="55" t="s">
        <v>10</v>
      </c>
      <c r="B14" s="56">
        <f>IF(LEN(B$2)&gt;0,SUM(B10:B13),"")</f>
        <v>9.0109999999999992</v>
      </c>
      <c r="C14" s="57">
        <f t="shared" ref="C14:Z14" si="0">IF(LEN(C$2)&gt;0,SUM(C10:C13),"")</f>
        <v>10.159000000000001</v>
      </c>
      <c r="D14" s="57">
        <f t="shared" si="0"/>
        <v>15.754</v>
      </c>
      <c r="E14" s="57">
        <f t="shared" si="0"/>
        <v>20.658999999999999</v>
      </c>
      <c r="F14" s="57">
        <f t="shared" si="0"/>
        <v>21.399000000000001</v>
      </c>
      <c r="G14" s="57">
        <f t="shared" si="0"/>
        <v>21.157</v>
      </c>
      <c r="H14" s="57">
        <f t="shared" si="0"/>
        <v>20.385000000000002</v>
      </c>
      <c r="I14" s="57">
        <f t="shared" si="0"/>
        <v>10.448999999999998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0.13200000000000001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1.603</v>
      </c>
      <c r="Y14" s="57">
        <f t="shared" si="0"/>
        <v>5.6969999999999992</v>
      </c>
      <c r="Z14" s="58" t="str">
        <f t="shared" si="0"/>
        <v/>
      </c>
      <c r="AA14" s="59">
        <f>SUM(AA9:AA13)</f>
        <v>136.40500000000003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>
        <v>11.434999999999999</v>
      </c>
      <c r="R18" s="72">
        <v>10.901999999999999</v>
      </c>
      <c r="S18" s="72">
        <v>10.5</v>
      </c>
      <c r="T18" s="72">
        <v>10.205</v>
      </c>
      <c r="U18" s="72">
        <v>9.7260000000000009</v>
      </c>
      <c r="V18" s="72">
        <v>9.5020000000000007</v>
      </c>
      <c r="W18" s="72">
        <v>9.048</v>
      </c>
      <c r="X18" s="72">
        <v>8.6310000000000002</v>
      </c>
      <c r="Y18" s="72"/>
      <c r="Z18" s="73"/>
      <c r="AA18" s="74">
        <f>SUM(B18:Z18)</f>
        <v>79.948999999999998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>
        <v>9.7040000000000006</v>
      </c>
      <c r="K19" s="76">
        <v>16.04</v>
      </c>
      <c r="L19" s="76">
        <v>24.334</v>
      </c>
      <c r="M19" s="76">
        <v>30.648000000000003</v>
      </c>
      <c r="N19" s="76">
        <v>27.355999999999998</v>
      </c>
      <c r="O19" s="76">
        <v>20.420000000000002</v>
      </c>
      <c r="P19" s="76">
        <v>18.681000000000001</v>
      </c>
      <c r="Q19" s="76">
        <v>30.843000000000004</v>
      </c>
      <c r="R19" s="76">
        <v>23.614000000000004</v>
      </c>
      <c r="S19" s="76">
        <v>22.834</v>
      </c>
      <c r="T19" s="76">
        <v>24.623000000000001</v>
      </c>
      <c r="U19" s="76">
        <v>23.673999999999999</v>
      </c>
      <c r="V19" s="76">
        <v>24.718999999999998</v>
      </c>
      <c r="W19" s="76">
        <v>25.221999999999994</v>
      </c>
      <c r="X19" s="76">
        <v>6.2359999999999998</v>
      </c>
      <c r="Y19" s="76">
        <v>4.0120000000000005</v>
      </c>
      <c r="Z19" s="73"/>
      <c r="AA19" s="74">
        <f>SUM(B19:Z19)</f>
        <v>332.96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9.7040000000000006</v>
      </c>
      <c r="K22" s="83">
        <f t="shared" si="1"/>
        <v>16.04</v>
      </c>
      <c r="L22" s="83">
        <f t="shared" si="1"/>
        <v>24.334</v>
      </c>
      <c r="M22" s="83">
        <f t="shared" si="1"/>
        <v>30.648000000000003</v>
      </c>
      <c r="N22" s="83">
        <f t="shared" si="1"/>
        <v>27.355999999999998</v>
      </c>
      <c r="O22" s="83">
        <f t="shared" si="1"/>
        <v>20.420000000000002</v>
      </c>
      <c r="P22" s="83">
        <f t="shared" si="1"/>
        <v>18.681000000000001</v>
      </c>
      <c r="Q22" s="83">
        <f t="shared" si="1"/>
        <v>42.278000000000006</v>
      </c>
      <c r="R22" s="83">
        <f t="shared" si="1"/>
        <v>34.516000000000005</v>
      </c>
      <c r="S22" s="83">
        <f t="shared" si="1"/>
        <v>33.334000000000003</v>
      </c>
      <c r="T22" s="83">
        <f t="shared" si="1"/>
        <v>34.828000000000003</v>
      </c>
      <c r="U22" s="83">
        <f t="shared" si="1"/>
        <v>33.4</v>
      </c>
      <c r="V22" s="83">
        <f t="shared" si="1"/>
        <v>34.220999999999997</v>
      </c>
      <c r="W22" s="83">
        <f t="shared" si="1"/>
        <v>34.269999999999996</v>
      </c>
      <c r="X22" s="83">
        <f t="shared" si="1"/>
        <v>14.867000000000001</v>
      </c>
      <c r="Y22" s="83">
        <f t="shared" si="1"/>
        <v>4.0120000000000005</v>
      </c>
      <c r="Z22" s="84">
        <f t="shared" si="1"/>
        <v>0</v>
      </c>
      <c r="AA22" s="85">
        <f t="shared" si="1"/>
        <v>412.90899999999999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9.0109999999999992</v>
      </c>
      <c r="C26" s="72">
        <v>10.159000000000001</v>
      </c>
      <c r="D26" s="72">
        <v>15.754</v>
      </c>
      <c r="E26" s="72">
        <v>20.658999999999999</v>
      </c>
      <c r="F26" s="72">
        <v>21.399000000000001</v>
      </c>
      <c r="G26" s="72">
        <v>21.157</v>
      </c>
      <c r="H26" s="72">
        <v>20.385000000000002</v>
      </c>
      <c r="I26" s="72">
        <v>10.449</v>
      </c>
      <c r="J26" s="72">
        <v>9.7040000000000006</v>
      </c>
      <c r="K26" s="72">
        <v>16.04</v>
      </c>
      <c r="L26" s="72">
        <v>24.334</v>
      </c>
      <c r="M26" s="72">
        <v>30.648</v>
      </c>
      <c r="N26" s="72">
        <v>27.356000000000002</v>
      </c>
      <c r="O26" s="72">
        <v>20.552</v>
      </c>
      <c r="P26" s="72">
        <v>18.681000000000001</v>
      </c>
      <c r="Q26" s="72">
        <v>42.277999999999999</v>
      </c>
      <c r="R26" s="72">
        <v>34.515999999999998</v>
      </c>
      <c r="S26" s="72">
        <v>33.334000000000003</v>
      </c>
      <c r="T26" s="72">
        <v>34.828000000000003</v>
      </c>
      <c r="U26" s="72">
        <v>33.4</v>
      </c>
      <c r="V26" s="72">
        <v>34.220999999999997</v>
      </c>
      <c r="W26" s="72">
        <v>34.270000000000003</v>
      </c>
      <c r="X26" s="72">
        <v>16.47</v>
      </c>
      <c r="Y26" s="72">
        <v>9.7089999999999996</v>
      </c>
      <c r="Z26" s="73"/>
      <c r="AA26" s="74">
        <f>SUM(B26:Z26)</f>
        <v>549.31399999999996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9.0109999999999992</v>
      </c>
      <c r="C28" s="57">
        <f t="shared" si="2"/>
        <v>10.159000000000001</v>
      </c>
      <c r="D28" s="57">
        <f t="shared" si="2"/>
        <v>15.754</v>
      </c>
      <c r="E28" s="57">
        <f t="shared" si="2"/>
        <v>20.658999999999999</v>
      </c>
      <c r="F28" s="57">
        <f t="shared" si="2"/>
        <v>21.399000000000001</v>
      </c>
      <c r="G28" s="57">
        <f t="shared" si="2"/>
        <v>21.157</v>
      </c>
      <c r="H28" s="57">
        <f t="shared" si="2"/>
        <v>20.385000000000002</v>
      </c>
      <c r="I28" s="57">
        <f t="shared" si="2"/>
        <v>10.449</v>
      </c>
      <c r="J28" s="57">
        <f t="shared" si="2"/>
        <v>9.7040000000000006</v>
      </c>
      <c r="K28" s="57">
        <f t="shared" si="2"/>
        <v>16.04</v>
      </c>
      <c r="L28" s="57">
        <f t="shared" si="2"/>
        <v>24.334</v>
      </c>
      <c r="M28" s="57">
        <f t="shared" si="2"/>
        <v>30.648</v>
      </c>
      <c r="N28" s="57">
        <f t="shared" si="2"/>
        <v>27.356000000000002</v>
      </c>
      <c r="O28" s="57">
        <f t="shared" si="2"/>
        <v>20.552</v>
      </c>
      <c r="P28" s="57">
        <f t="shared" si="2"/>
        <v>18.681000000000001</v>
      </c>
      <c r="Q28" s="57">
        <f t="shared" si="2"/>
        <v>42.277999999999999</v>
      </c>
      <c r="R28" s="57">
        <f t="shared" si="2"/>
        <v>34.515999999999998</v>
      </c>
      <c r="S28" s="57">
        <f t="shared" si="2"/>
        <v>33.334000000000003</v>
      </c>
      <c r="T28" s="57">
        <f t="shared" si="2"/>
        <v>34.828000000000003</v>
      </c>
      <c r="U28" s="57">
        <f t="shared" si="2"/>
        <v>33.4</v>
      </c>
      <c r="V28" s="57">
        <f t="shared" si="2"/>
        <v>34.220999999999997</v>
      </c>
      <c r="W28" s="57">
        <f t="shared" si="2"/>
        <v>34.270000000000003</v>
      </c>
      <c r="X28" s="57">
        <f t="shared" si="2"/>
        <v>16.47</v>
      </c>
      <c r="Y28" s="57">
        <f t="shared" si="2"/>
        <v>9.7089999999999996</v>
      </c>
      <c r="Z28" s="58">
        <f t="shared" si="2"/>
        <v>0</v>
      </c>
      <c r="AA28" s="59">
        <f t="shared" si="2"/>
        <v>549.31399999999996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9.0109999999999992</v>
      </c>
      <c r="C47" s="83">
        <f t="shared" ref="C47:Z47" si="8">SUM(C10:C13)+C22+C36</f>
        <v>10.159000000000001</v>
      </c>
      <c r="D47" s="83">
        <f t="shared" si="8"/>
        <v>15.754</v>
      </c>
      <c r="E47" s="83">
        <f t="shared" si="8"/>
        <v>20.658999999999999</v>
      </c>
      <c r="F47" s="83">
        <f t="shared" si="8"/>
        <v>21.399000000000001</v>
      </c>
      <c r="G47" s="83">
        <f t="shared" si="8"/>
        <v>21.157</v>
      </c>
      <c r="H47" s="83">
        <f t="shared" si="8"/>
        <v>20.385000000000002</v>
      </c>
      <c r="I47" s="83">
        <f t="shared" si="8"/>
        <v>10.448999999999998</v>
      </c>
      <c r="J47" s="83">
        <f t="shared" si="8"/>
        <v>9.7040000000000006</v>
      </c>
      <c r="K47" s="83">
        <f t="shared" si="8"/>
        <v>16.04</v>
      </c>
      <c r="L47" s="83">
        <f t="shared" si="8"/>
        <v>24.334</v>
      </c>
      <c r="M47" s="83">
        <f t="shared" si="8"/>
        <v>30.648000000000003</v>
      </c>
      <c r="N47" s="83">
        <f t="shared" si="8"/>
        <v>27.355999999999998</v>
      </c>
      <c r="O47" s="83">
        <f t="shared" si="8"/>
        <v>20.552000000000003</v>
      </c>
      <c r="P47" s="83">
        <f t="shared" si="8"/>
        <v>18.681000000000001</v>
      </c>
      <c r="Q47" s="83">
        <f t="shared" si="8"/>
        <v>42.278000000000006</v>
      </c>
      <c r="R47" s="83">
        <f t="shared" si="8"/>
        <v>34.516000000000005</v>
      </c>
      <c r="S47" s="83">
        <f t="shared" si="8"/>
        <v>33.334000000000003</v>
      </c>
      <c r="T47" s="83">
        <f t="shared" si="8"/>
        <v>34.828000000000003</v>
      </c>
      <c r="U47" s="83">
        <f t="shared" si="8"/>
        <v>33.4</v>
      </c>
      <c r="V47" s="83">
        <f t="shared" si="8"/>
        <v>34.220999999999997</v>
      </c>
      <c r="W47" s="83">
        <f t="shared" si="8"/>
        <v>34.269999999999996</v>
      </c>
      <c r="X47" s="83">
        <f t="shared" si="8"/>
        <v>16.470000000000002</v>
      </c>
      <c r="Y47" s="83">
        <f t="shared" si="8"/>
        <v>9.7089999999999996</v>
      </c>
      <c r="Z47" s="84">
        <f t="shared" si="8"/>
        <v>0</v>
      </c>
      <c r="AA47" s="100">
        <f>SUM(B47:Z47)</f>
        <v>549.31399999999996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2021-07-14T12:49:17Z</dcterms:created>
  <dcterms:modified xsi:type="dcterms:W3CDTF">2021-07-14T12:49:17Z</dcterms:modified>
</cp:coreProperties>
</file>