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[1]SPOT_Orders_OverView_01!$A$22:$A$42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<sst xmlns="http://schemas.openxmlformats.org/spreadsheetml/2006/main" count="110" uniqueCount="49">
  <si>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13/07/2021 15:47:01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</si>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</sst>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10.359</c:v>
                </c:pt>
                <c:pt idx="12">
                  <c:v>25</c:v>
                </c:pt>
                <c:pt idx="13">
                  <c:v>9.2539999999999996</c:v>
                </c:pt>
                <c:pt idx="14">
                  <c:v>12.992000000000001</c:v>
                </c:pt>
                <c:pt idx="15">
                  <c:v>14</c:v>
                </c:pt>
                <c:pt idx="16">
                  <c:v>11.981999999999999</c:v>
                </c:pt>
                <c:pt idx="22">
                  <c:v>0.40500000000000003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2.3699999999999997</c:v>
                </c:pt>
                <c:pt idx="1">
                  <c:v>2.1040000000000001</c:v>
                </c:pt>
                <c:pt idx="7">
                  <c:v>0.81099999999999994</c:v>
                </c:pt>
                <c:pt idx="8">
                  <c:v>29.509</c:v>
                </c:pt>
                <c:pt idx="9">
                  <c:v>32.95000000000001</c:v>
                </c:pt>
                <c:pt idx="10">
                  <c:v>37.186</c:v>
                </c:pt>
                <c:pt idx="11">
                  <c:v>39.542000000000002</c:v>
                </c:pt>
                <c:pt idx="12">
                  <c:v>33.116000000000007</c:v>
                </c:pt>
                <c:pt idx="13">
                  <c:v>28.213999999999999</c:v>
                </c:pt>
                <c:pt idx="14">
                  <c:v>23.948999999999998</c:v>
                </c:pt>
                <c:pt idx="15">
                  <c:v>26.563000000000002</c:v>
                </c:pt>
                <c:pt idx="16">
                  <c:v>29.977999999999998</c:v>
                </c:pt>
                <c:pt idx="17">
                  <c:v>28.570000000000004</c:v>
                </c:pt>
                <c:pt idx="18">
                  <c:v>20.760999999999999</c:v>
                </c:pt>
                <c:pt idx="19">
                  <c:v>14.389999999999999</c:v>
                </c:pt>
                <c:pt idx="20">
                  <c:v>11.832000000000001</c:v>
                </c:pt>
                <c:pt idx="21">
                  <c:v>10.715</c:v>
                </c:pt>
                <c:pt idx="22">
                  <c:v>8.7530000000000001</c:v>
                </c:pt>
                <c:pt idx="23">
                  <c:v>3.7850000000000001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9737144"/>
        <c:axId val="469737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165.68000000000004</c:v>
                </c:pt>
                <c:pt idx="1">
                  <c:v>165.42400000000004</c:v>
                </c:pt>
                <c:pt idx="2">
                  <c:v>161.72099999999998</c:v>
                </c:pt>
                <c:pt idx="3">
                  <c:v>160.68499999999997</c:v>
                </c:pt>
                <c:pt idx="4">
                  <c:v>8.125</c:v>
                </c:pt>
                <c:pt idx="5">
                  <c:v>7.4889999999999999</c:v>
                </c:pt>
                <c:pt idx="6">
                  <c:v>9.6439999999999984</c:v>
                </c:pt>
                <c:pt idx="7">
                  <c:v>14.696999999999997</c:v>
                </c:pt>
                <c:pt idx="8">
                  <c:v>29.509</c:v>
                </c:pt>
                <c:pt idx="9">
                  <c:v>32.949999999999996</c:v>
                </c:pt>
                <c:pt idx="10">
                  <c:v>37.186</c:v>
                </c:pt>
                <c:pt idx="11">
                  <c:v>49.900999999999996</c:v>
                </c:pt>
                <c:pt idx="12">
                  <c:v>58.116000000000007</c:v>
                </c:pt>
                <c:pt idx="13">
                  <c:v>37.468000000000004</c:v>
                </c:pt>
                <c:pt idx="14">
                  <c:v>36.941000000000003</c:v>
                </c:pt>
                <c:pt idx="15">
                  <c:v>40.563000000000002</c:v>
                </c:pt>
                <c:pt idx="16">
                  <c:v>41.959999999999994</c:v>
                </c:pt>
                <c:pt idx="17">
                  <c:v>28.570000000000004</c:v>
                </c:pt>
                <c:pt idx="18">
                  <c:v>27.044</c:v>
                </c:pt>
                <c:pt idx="19">
                  <c:v>18.111000000000001</c:v>
                </c:pt>
                <c:pt idx="20">
                  <c:v>16.370999999999999</c:v>
                </c:pt>
                <c:pt idx="21">
                  <c:v>22.683</c:v>
                </c:pt>
                <c:pt idx="22">
                  <c:v>22.316999999999997</c:v>
                </c:pt>
                <c:pt idx="23">
                  <c:v>11.026999999999999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37144"/>
        <c:axId val="469737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104.46</c:v>
                </c:pt>
                <c:pt idx="1">
                  <c:v>89.6</c:v>
                </c:pt>
                <c:pt idx="2">
                  <c:v>81.09</c:v>
                </c:pt>
                <c:pt idx="3">
                  <c:v>80</c:v>
                </c:pt>
                <c:pt idx="4">
                  <c:v>74.56</c:v>
                </c:pt>
                <c:pt idx="5">
                  <c:v>80</c:v>
                </c:pt>
                <c:pt idx="6">
                  <c:v>88.15</c:v>
                </c:pt>
                <c:pt idx="7">
                  <c:v>100.29</c:v>
                </c:pt>
                <c:pt idx="8">
                  <c:v>107.96</c:v>
                </c:pt>
                <c:pt idx="9">
                  <c:v>109.55</c:v>
                </c:pt>
                <c:pt idx="10">
                  <c:v>111.46</c:v>
                </c:pt>
                <c:pt idx="11">
                  <c:v>114.57</c:v>
                </c:pt>
                <c:pt idx="12">
                  <c:v>115.08</c:v>
                </c:pt>
                <c:pt idx="13">
                  <c:v>116.04</c:v>
                </c:pt>
                <c:pt idx="14">
                  <c:v>116.08</c:v>
                </c:pt>
                <c:pt idx="15">
                  <c:v>118.94</c:v>
                </c:pt>
                <c:pt idx="16">
                  <c:v>116.15</c:v>
                </c:pt>
                <c:pt idx="17">
                  <c:v>112.13</c:v>
                </c:pt>
                <c:pt idx="18">
                  <c:v>109.6</c:v>
                </c:pt>
                <c:pt idx="19">
                  <c:v>116.95</c:v>
                </c:pt>
                <c:pt idx="20">
                  <c:v>116.53</c:v>
                </c:pt>
                <c:pt idx="21">
                  <c:v>115.02</c:v>
                </c:pt>
                <c:pt idx="22">
                  <c:v>111.57</c:v>
                </c:pt>
                <c:pt idx="23">
                  <c:v>106.61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38320"/>
        <c:axId val="469737928"/>
      </c:lineChart>
      <c:catAx>
        <c:axId val="46973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37536"/>
        <c:crosses val="autoZero"/>
        <c:auto val="1"/>
        <c:lblAlgn val="ctr"/>
        <c:lblOffset val="100"/>
        <c:noMultiLvlLbl val="0"/>
      </c:catAx>
      <c:valAx>
        <c:axId val="46973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37144"/>
        <c:crosses val="autoZero"/>
        <c:crossBetween val="between"/>
      </c:valAx>
      <c:valAx>
        <c:axId val="469737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38320"/>
        <c:crosses val="max"/>
        <c:crossBetween val="between"/>
      </c:valAx>
      <c:catAx>
        <c:axId val="469738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737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44391</v>
          </cell>
        </row>
        <row r="5">
          <cell r="C5" t="str">
            <v>LIDA1</v>
          </cell>
        </row>
        <row r="26">
          <cell r="C26">
            <v>620</v>
          </cell>
        </row>
        <row r="27">
          <cell r="C27">
            <v>83.99199999999999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385.09800000000001</v>
          </cell>
        </row>
        <row r="31">
          <cell r="C31">
            <v>22.017000000000003</v>
          </cell>
        </row>
        <row r="32">
          <cell r="C32">
            <v>0</v>
          </cell>
        </row>
        <row r="33">
          <cell r="C33">
            <v>93.075000000000003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61.29699999999999</v>
          </cell>
        </row>
        <row r="39">
          <cell r="C39">
            <v>0</v>
          </cell>
        </row>
        <row r="40">
          <cell r="C40">
            <v>450.60999999999996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98</v>
          </cell>
        </row>
        <row r="45">
          <cell r="C45">
            <v>522</v>
          </cell>
        </row>
        <row r="46">
          <cell r="C46">
            <v>0.40500000000000003</v>
          </cell>
        </row>
        <row r="47">
          <cell r="C47">
            <v>71.86999999999999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104.46</v>
          </cell>
          <cell r="C7">
            <v>89.6</v>
          </cell>
          <cell r="D7">
            <v>81.09</v>
          </cell>
          <cell r="E7">
            <v>80</v>
          </cell>
          <cell r="F7">
            <v>74.56</v>
          </cell>
          <cell r="G7">
            <v>80</v>
          </cell>
          <cell r="H7">
            <v>88.15</v>
          </cell>
          <cell r="I7">
            <v>100.29</v>
          </cell>
          <cell r="J7">
            <v>107.96</v>
          </cell>
          <cell r="K7">
            <v>109.55</v>
          </cell>
          <cell r="L7">
            <v>111.46</v>
          </cell>
          <cell r="M7">
            <v>114.57</v>
          </cell>
          <cell r="N7">
            <v>115.08</v>
          </cell>
          <cell r="O7">
            <v>116.04</v>
          </cell>
          <cell r="P7">
            <v>116.08</v>
          </cell>
          <cell r="Q7">
            <v>118.94</v>
          </cell>
          <cell r="R7">
            <v>116.15</v>
          </cell>
          <cell r="S7">
            <v>112.13</v>
          </cell>
          <cell r="T7">
            <v>109.6</v>
          </cell>
          <cell r="U7">
            <v>116.95</v>
          </cell>
          <cell r="V7">
            <v>116.53</v>
          </cell>
          <cell r="W7">
            <v>115.02</v>
          </cell>
          <cell r="X7">
            <v>111.57</v>
          </cell>
          <cell r="Y7">
            <v>106.61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</row>
        <row r="27">
          <cell r="X27">
            <v>0.40500000000000003</v>
          </cell>
        </row>
        <row r="31">
          <cell r="M31">
            <v>10.359</v>
          </cell>
          <cell r="N31">
            <v>25</v>
          </cell>
          <cell r="O31">
            <v>9.2539999999999996</v>
          </cell>
          <cell r="P31">
            <v>12.992000000000001</v>
          </cell>
          <cell r="Q31">
            <v>14</v>
          </cell>
          <cell r="R31">
            <v>11.981999999999999</v>
          </cell>
        </row>
        <row r="57">
          <cell r="B57">
            <v>2.3699999999999997</v>
          </cell>
          <cell r="C57">
            <v>2.1040000000000001</v>
          </cell>
          <cell r="I57">
            <v>0.81099999999999994</v>
          </cell>
          <cell r="J57">
            <v>29.509</v>
          </cell>
          <cell r="K57">
            <v>32.95000000000001</v>
          </cell>
          <cell r="L57">
            <v>37.186</v>
          </cell>
          <cell r="M57">
            <v>39.542000000000002</v>
          </cell>
          <cell r="N57">
            <v>33.116000000000007</v>
          </cell>
          <cell r="O57">
            <v>28.213999999999999</v>
          </cell>
          <cell r="P57">
            <v>23.948999999999998</v>
          </cell>
          <cell r="Q57">
            <v>26.563000000000002</v>
          </cell>
          <cell r="R57">
            <v>29.977999999999998</v>
          </cell>
          <cell r="S57">
            <v>28.570000000000004</v>
          </cell>
          <cell r="T57">
            <v>20.760999999999999</v>
          </cell>
          <cell r="U57">
            <v>14.389999999999999</v>
          </cell>
          <cell r="V57">
            <v>11.832000000000001</v>
          </cell>
          <cell r="W57">
            <v>10.715</v>
          </cell>
          <cell r="X57">
            <v>8.7530000000000001</v>
          </cell>
          <cell r="Y57">
            <v>3.7850000000000001</v>
          </cell>
        </row>
        <row r="62">
          <cell r="B62">
            <v>3</v>
          </cell>
          <cell r="C62">
            <v>3</v>
          </cell>
          <cell r="D62">
            <v>2.1309999999999998</v>
          </cell>
          <cell r="F62">
            <v>1.0409999999999999</v>
          </cell>
          <cell r="H62">
            <v>1.835</v>
          </cell>
          <cell r="I62">
            <v>11.01</v>
          </cell>
        </row>
        <row r="64">
          <cell r="B64">
            <v>5.31</v>
          </cell>
          <cell r="C64">
            <v>5.32</v>
          </cell>
          <cell r="D64">
            <v>4.59</v>
          </cell>
          <cell r="E64">
            <v>5.6849999999999996</v>
          </cell>
          <cell r="F64">
            <v>7.0839999999999996</v>
          </cell>
          <cell r="G64">
            <v>7.4890000000000008</v>
          </cell>
          <cell r="H64">
            <v>7.8090000000000002</v>
          </cell>
          <cell r="I64">
            <v>2.8759999999999999</v>
          </cell>
          <cell r="T64">
            <v>6.2830000000000004</v>
          </cell>
          <cell r="U64">
            <v>3.7210000000000001</v>
          </cell>
          <cell r="V64">
            <v>4.5389999999999997</v>
          </cell>
          <cell r="W64">
            <v>11.968</v>
          </cell>
          <cell r="X64">
            <v>13.159000000000001</v>
          </cell>
          <cell r="Y64">
            <v>7.242</v>
          </cell>
        </row>
      </sheetData>
      <sheetData sheetId="17">
        <row r="20">
          <cell r="B20">
            <v>38</v>
          </cell>
        </row>
        <row r="21">
          <cell r="B21">
            <v>60</v>
          </cell>
        </row>
        <row r="23">
          <cell r="C23">
            <v>55</v>
          </cell>
          <cell r="D23">
            <v>55</v>
          </cell>
          <cell r="E23">
            <v>55</v>
          </cell>
        </row>
        <row r="27">
          <cell r="B27">
            <v>57</v>
          </cell>
          <cell r="C27">
            <v>100</v>
          </cell>
          <cell r="D27">
            <v>100</v>
          </cell>
          <cell r="E27">
            <v>100</v>
          </cell>
        </row>
        <row r="39">
          <cell r="X39">
            <v>0.40500000000000003</v>
          </cell>
        </row>
        <row r="57">
          <cell r="B57">
            <v>1.6269999999999998</v>
          </cell>
          <cell r="C57">
            <v>1.825</v>
          </cell>
          <cell r="D57">
            <v>3.3729999999999998</v>
          </cell>
          <cell r="E57">
            <v>3.129</v>
          </cell>
          <cell r="F57">
            <v>3.7669999999999999</v>
          </cell>
          <cell r="G57">
            <v>2.5579999999999998</v>
          </cell>
          <cell r="H57">
            <v>3.1619999999999999</v>
          </cell>
          <cell r="I57">
            <v>3.4390000000000001</v>
          </cell>
          <cell r="J57">
            <v>3.1589999999999998</v>
          </cell>
          <cell r="K57">
            <v>3.831</v>
          </cell>
          <cell r="L57">
            <v>4.2590000000000003</v>
          </cell>
          <cell r="M57">
            <v>4.95</v>
          </cell>
          <cell r="N57">
            <v>5.173</v>
          </cell>
          <cell r="O57">
            <v>5.0369999999999999</v>
          </cell>
          <cell r="P57">
            <v>4.7060000000000004</v>
          </cell>
          <cell r="Q57">
            <v>4.1820000000000004</v>
          </cell>
          <cell r="R57">
            <v>3.5710000000000002</v>
          </cell>
          <cell r="S57">
            <v>2.6579999999999999</v>
          </cell>
          <cell r="T57">
            <v>2.0649999999999999</v>
          </cell>
          <cell r="U57">
            <v>1.492</v>
          </cell>
          <cell r="V57">
            <v>1.343</v>
          </cell>
          <cell r="W57">
            <v>1.0720000000000001</v>
          </cell>
          <cell r="X57">
            <v>0.78500000000000003</v>
          </cell>
          <cell r="Y57">
            <v>0.70699999999999996</v>
          </cell>
        </row>
        <row r="62">
          <cell r="J62">
            <v>7</v>
          </cell>
          <cell r="K62">
            <v>7</v>
          </cell>
          <cell r="M62">
            <v>11.93</v>
          </cell>
          <cell r="N62">
            <v>11.93</v>
          </cell>
          <cell r="T62">
            <v>5.55</v>
          </cell>
          <cell r="U62">
            <v>5.55</v>
          </cell>
          <cell r="V62">
            <v>5.55</v>
          </cell>
          <cell r="W62">
            <v>2.2810000000000001</v>
          </cell>
          <cell r="X62">
            <v>3.9359999999999999</v>
          </cell>
          <cell r="Y62">
            <v>0.56999999999999995</v>
          </cell>
        </row>
        <row r="64">
          <cell r="B64">
            <v>9.052999999999999</v>
          </cell>
          <cell r="C64">
            <v>8.5990000000000002</v>
          </cell>
          <cell r="D64">
            <v>3.3480000000000003</v>
          </cell>
          <cell r="E64">
            <v>2.556</v>
          </cell>
          <cell r="F64">
            <v>4.3580000000000005</v>
          </cell>
          <cell r="G64">
            <v>4.931</v>
          </cell>
          <cell r="H64">
            <v>6.4820000000000002</v>
          </cell>
          <cell r="I64">
            <v>11.257999999999999</v>
          </cell>
          <cell r="J64">
            <v>19.350000000000001</v>
          </cell>
          <cell r="K64">
            <v>22.119</v>
          </cell>
          <cell r="L64">
            <v>32.927</v>
          </cell>
          <cell r="M64">
            <v>33.021000000000001</v>
          </cell>
          <cell r="N64">
            <v>41.013000000000005</v>
          </cell>
          <cell r="O64">
            <v>32.430999999999997</v>
          </cell>
          <cell r="P64">
            <v>32.234999999999999</v>
          </cell>
          <cell r="Q64">
            <v>36.381</v>
          </cell>
          <cell r="R64">
            <v>38.388999999999996</v>
          </cell>
          <cell r="S64">
            <v>25.912000000000003</v>
          </cell>
          <cell r="T64">
            <v>19.428999999999998</v>
          </cell>
          <cell r="U64">
            <v>11.068999999999999</v>
          </cell>
          <cell r="V64">
            <v>9.4779999999999998</v>
          </cell>
          <cell r="W64">
            <v>19.330000000000002</v>
          </cell>
          <cell r="X64">
            <v>17.190999999999999</v>
          </cell>
          <cell r="Y64">
            <v>9.75</v>
          </cell>
        </row>
      </sheetData>
      <sheetData sheetId="18">
        <row r="7">
          <cell r="B7">
            <v>104.46</v>
          </cell>
          <cell r="C7">
            <v>89.6</v>
          </cell>
          <cell r="D7">
            <v>81.09</v>
          </cell>
          <cell r="E7">
            <v>80</v>
          </cell>
          <cell r="F7">
            <v>74.56</v>
          </cell>
          <cell r="G7">
            <v>80</v>
          </cell>
          <cell r="H7">
            <v>88.15</v>
          </cell>
          <cell r="I7">
            <v>100.29</v>
          </cell>
          <cell r="J7">
            <v>107.96</v>
          </cell>
          <cell r="K7">
            <v>109.55</v>
          </cell>
          <cell r="L7">
            <v>111.46</v>
          </cell>
          <cell r="M7">
            <v>114.57</v>
          </cell>
          <cell r="N7">
            <v>115.08</v>
          </cell>
          <cell r="O7">
            <v>116.04</v>
          </cell>
          <cell r="P7">
            <v>116.08</v>
          </cell>
          <cell r="Q7">
            <v>118.94</v>
          </cell>
          <cell r="R7">
            <v>116.15</v>
          </cell>
          <cell r="S7">
            <v>112.13</v>
          </cell>
          <cell r="T7">
            <v>109.6</v>
          </cell>
          <cell r="U7">
            <v>116.95</v>
          </cell>
          <cell r="V7">
            <v>116.53</v>
          </cell>
          <cell r="W7">
            <v>115.02</v>
          </cell>
          <cell r="X7">
            <v>111.57</v>
          </cell>
          <cell r="Y7">
            <v>106.61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LIG_MELITIS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165.68000000000004</v>
      </c>
      <c r="C4" s="18">
        <v>165.42399999999998</v>
      </c>
      <c r="D4" s="18">
        <v>161.721</v>
      </c>
      <c r="E4" s="18">
        <v>160.685</v>
      </c>
      <c r="F4" s="18">
        <v>8.125</v>
      </c>
      <c r="G4" s="18">
        <v>7.4890000000000008</v>
      </c>
      <c r="H4" s="18">
        <v>9.6440000000000001</v>
      </c>
      <c r="I4" s="18">
        <v>14.696999999999999</v>
      </c>
      <c r="J4" s="18">
        <v>29.509</v>
      </c>
      <c r="K4" s="18">
        <v>32.95000000000001</v>
      </c>
      <c r="L4" s="18">
        <v>37.186</v>
      </c>
      <c r="M4" s="18">
        <v>49.900999999999996</v>
      </c>
      <c r="N4" s="18">
        <v>58.116000000000007</v>
      </c>
      <c r="O4" s="18">
        <v>37.467999999999996</v>
      </c>
      <c r="P4" s="18">
        <v>36.941000000000003</v>
      </c>
      <c r="Q4" s="18">
        <v>40.563000000000002</v>
      </c>
      <c r="R4" s="18">
        <v>41.959999999999994</v>
      </c>
      <c r="S4" s="18">
        <v>28.570000000000004</v>
      </c>
      <c r="T4" s="18">
        <v>27.044</v>
      </c>
      <c r="U4" s="18">
        <v>18.111000000000001</v>
      </c>
      <c r="V4" s="18">
        <v>16.370999999999999</v>
      </c>
      <c r="W4" s="18">
        <v>22.682999999999996</v>
      </c>
      <c r="X4" s="18">
        <v>22.317000000000004</v>
      </c>
      <c r="Y4" s="18">
        <v>11.027000000000001</v>
      </c>
      <c r="Z4" s="19"/>
      <c r="AA4" s="20">
        <f>SUM(B4:Z4)</f>
        <v>1204.1820000000002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81.09</v>
      </c>
      <c r="E7" s="28">
        <v>80</v>
      </c>
      <c r="F7" s="28">
        <v>74.56</v>
      </c>
      <c r="G7" s="28">
        <v>80</v>
      </c>
      <c r="H7" s="28">
        <v>88.15</v>
      </c>
      <c r="I7" s="28">
        <v>100.29</v>
      </c>
      <c r="J7" s="28">
        <v>107.96</v>
      </c>
      <c r="K7" s="28">
        <v>109.55</v>
      </c>
      <c r="L7" s="28">
        <v>111.46</v>
      </c>
      <c r="M7" s="28">
        <v>114.57</v>
      </c>
      <c r="N7" s="28">
        <v>115.08</v>
      </c>
      <c r="O7" s="28">
        <v>116.04</v>
      </c>
      <c r="P7" s="28">
        <v>116.08</v>
      </c>
      <c r="Q7" s="28">
        <v>118.94</v>
      </c>
      <c r="R7" s="28">
        <v>116.15</v>
      </c>
      <c r="S7" s="28">
        <v>112.13</v>
      </c>
      <c r="T7" s="28">
        <v>109.6</v>
      </c>
      <c r="U7" s="28">
        <v>116.95</v>
      </c>
      <c r="V7" s="28">
        <v>116.53</v>
      </c>
      <c r="W7" s="28">
        <v>115.02</v>
      </c>
      <c r="X7" s="28">
        <v>111.57</v>
      </c>
      <c r="Y7" s="28">
        <v>106.61</v>
      </c>
      <c r="Z7" s="29"/>
      <c r="AA7" s="30">
        <f>IF(SUM(GR_MAINLAND_MCP_SUM_SELL)&lt;&gt;0,AVERAGEIF(GR_MAINLAND_MCP_SUM_SELL,"&lt;&gt;"""),"")</f>
        <v>104.68291666666666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10.359</v>
      </c>
      <c r="N11" s="47">
        <v>25</v>
      </c>
      <c r="O11" s="47">
        <v>9.2539999999999996</v>
      </c>
      <c r="P11" s="47">
        <v>12.992000000000001</v>
      </c>
      <c r="Q11" s="47">
        <v>14</v>
      </c>
      <c r="R11" s="47">
        <v>11.981999999999999</v>
      </c>
      <c r="S11" s="47"/>
      <c r="T11" s="47"/>
      <c r="U11" s="47"/>
      <c r="V11" s="47"/>
      <c r="W11" s="47"/>
      <c r="X11" s="47">
        <v>0.40500000000000003</v>
      </c>
      <c r="Y11" s="47"/>
      <c r="Z11" s="48"/>
      <c r="AA11" s="49">
        <f>SUM(B11:Z11)</f>
        <v>83.992000000000004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2.3699999999999997</v>
      </c>
      <c r="C13" s="52">
        <v>2.1040000000000001</v>
      </c>
      <c r="D13" s="52"/>
      <c r="E13" s="52"/>
      <c r="F13" s="52"/>
      <c r="G13" s="52"/>
      <c r="H13" s="52"/>
      <c r="I13" s="52">
        <v>0.81099999999999994</v>
      </c>
      <c r="J13" s="52">
        <v>29.509</v>
      </c>
      <c r="K13" s="52">
        <v>32.95000000000001</v>
      </c>
      <c r="L13" s="52">
        <v>37.186</v>
      </c>
      <c r="M13" s="52">
        <v>39.542000000000002</v>
      </c>
      <c r="N13" s="52">
        <v>33.116000000000007</v>
      </c>
      <c r="O13" s="52">
        <v>28.213999999999999</v>
      </c>
      <c r="P13" s="52">
        <v>23.948999999999998</v>
      </c>
      <c r="Q13" s="52">
        <v>26.563000000000002</v>
      </c>
      <c r="R13" s="52">
        <v>29.977999999999998</v>
      </c>
      <c r="S13" s="52">
        <v>28.570000000000004</v>
      </c>
      <c r="T13" s="52">
        <v>20.760999999999999</v>
      </c>
      <c r="U13" s="52">
        <v>14.389999999999999</v>
      </c>
      <c r="V13" s="52">
        <v>11.832000000000001</v>
      </c>
      <c r="W13" s="52">
        <v>10.715</v>
      </c>
      <c r="X13" s="52">
        <v>8.7530000000000001</v>
      </c>
      <c r="Y13" s="52">
        <v>3.7850000000000001</v>
      </c>
      <c r="Z13" s="53"/>
      <c r="AA13" s="54">
        <f>SUM(B13:Z13)</f>
        <v>385.09800000000001</v>
      </c>
    </row>
    <row r="14" spans="1:27" ht="30" customHeight="1" thickBot="1" x14ac:dyDescent="0.25">
      <c r="A14" s="55" t="s">
        <v>10</v>
      </c>
      <c r="B14" s="56">
        <f>IF(LEN(B$2)&gt;0,SUM(B10:B13),"")</f>
        <v>157.37</v>
      </c>
      <c r="C14" s="57">
        <f t="shared" ref="C14:Z14" si="0">IF(LEN(C$2)&gt;0,SUM(C10:C13),"")</f>
        <v>157.10400000000001</v>
      </c>
      <c r="D14" s="57">
        <f t="shared" si="0"/>
        <v>155</v>
      </c>
      <c r="E14" s="57">
        <f t="shared" si="0"/>
        <v>155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0.81099999999999994</v>
      </c>
      <c r="J14" s="57">
        <f t="shared" si="0"/>
        <v>29.509</v>
      </c>
      <c r="K14" s="57">
        <f t="shared" si="0"/>
        <v>32.95000000000001</v>
      </c>
      <c r="L14" s="57">
        <f t="shared" si="0"/>
        <v>37.186</v>
      </c>
      <c r="M14" s="57">
        <f t="shared" si="0"/>
        <v>49.901000000000003</v>
      </c>
      <c r="N14" s="57">
        <f t="shared" si="0"/>
        <v>58.116000000000007</v>
      </c>
      <c r="O14" s="57">
        <f t="shared" si="0"/>
        <v>37.467999999999996</v>
      </c>
      <c r="P14" s="57">
        <f t="shared" si="0"/>
        <v>36.941000000000003</v>
      </c>
      <c r="Q14" s="57">
        <f t="shared" si="0"/>
        <v>40.563000000000002</v>
      </c>
      <c r="R14" s="57">
        <f t="shared" si="0"/>
        <v>41.959999999999994</v>
      </c>
      <c r="S14" s="57">
        <f t="shared" si="0"/>
        <v>28.570000000000004</v>
      </c>
      <c r="T14" s="57">
        <f t="shared" si="0"/>
        <v>20.760999999999999</v>
      </c>
      <c r="U14" s="57">
        <f t="shared" si="0"/>
        <v>14.389999999999999</v>
      </c>
      <c r="V14" s="57">
        <f t="shared" si="0"/>
        <v>11.832000000000001</v>
      </c>
      <c r="W14" s="57">
        <f t="shared" si="0"/>
        <v>10.715</v>
      </c>
      <c r="X14" s="57">
        <f t="shared" si="0"/>
        <v>9.1579999999999995</v>
      </c>
      <c r="Y14" s="57">
        <f t="shared" si="0"/>
        <v>3.7850000000000001</v>
      </c>
      <c r="Z14" s="58" t="str">
        <f t="shared" si="0"/>
        <v/>
      </c>
      <c r="AA14" s="59">
        <f>SUM(AA9:AA13)</f>
        <v>1089.0899999999999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</v>
      </c>
      <c r="C17" s="67">
        <v>3</v>
      </c>
      <c r="D17" s="67">
        <v>2.1309999999999998</v>
      </c>
      <c r="E17" s="67"/>
      <c r="F17" s="67">
        <v>1.0409999999999999</v>
      </c>
      <c r="G17" s="67"/>
      <c r="H17" s="67">
        <v>1.835</v>
      </c>
      <c r="I17" s="67">
        <v>11.01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22.017000000000003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5.31</v>
      </c>
      <c r="C19" s="76">
        <v>5.32</v>
      </c>
      <c r="D19" s="76">
        <v>4.59</v>
      </c>
      <c r="E19" s="76">
        <v>5.6849999999999996</v>
      </c>
      <c r="F19" s="76">
        <v>7.0839999999999996</v>
      </c>
      <c r="G19" s="76">
        <v>7.4890000000000008</v>
      </c>
      <c r="H19" s="76">
        <v>7.8090000000000002</v>
      </c>
      <c r="I19" s="76">
        <v>2.8759999999999999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6.2830000000000004</v>
      </c>
      <c r="U19" s="76">
        <v>3.7210000000000001</v>
      </c>
      <c r="V19" s="76">
        <v>4.5389999999999997</v>
      </c>
      <c r="W19" s="76">
        <v>11.968</v>
      </c>
      <c r="X19" s="76">
        <v>13.159000000000001</v>
      </c>
      <c r="Y19" s="76">
        <v>7.242</v>
      </c>
      <c r="Z19" s="73"/>
      <c r="AA19" s="74">
        <f>SUM(B19:Z19)</f>
        <v>93.075000000000003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8.3099999999999987</v>
      </c>
      <c r="C22" s="83">
        <f t="shared" ref="C22:Z22" si="1">IF(LEN(C$2)&gt;0,SUM(C17:C21),"")</f>
        <v>8.32</v>
      </c>
      <c r="D22" s="83">
        <f t="shared" si="1"/>
        <v>6.7210000000000001</v>
      </c>
      <c r="E22" s="83">
        <f t="shared" si="1"/>
        <v>5.6849999999999996</v>
      </c>
      <c r="F22" s="83">
        <f t="shared" si="1"/>
        <v>8.125</v>
      </c>
      <c r="G22" s="83">
        <f t="shared" si="1"/>
        <v>7.4890000000000008</v>
      </c>
      <c r="H22" s="83">
        <f t="shared" si="1"/>
        <v>9.6440000000000001</v>
      </c>
      <c r="I22" s="83">
        <f t="shared" si="1"/>
        <v>13.885999999999999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6.2830000000000004</v>
      </c>
      <c r="U22" s="83">
        <f t="shared" si="1"/>
        <v>3.7210000000000001</v>
      </c>
      <c r="V22" s="83">
        <f t="shared" si="1"/>
        <v>4.5389999999999997</v>
      </c>
      <c r="W22" s="83">
        <f t="shared" si="1"/>
        <v>11.968</v>
      </c>
      <c r="X22" s="83">
        <f t="shared" si="1"/>
        <v>13.159000000000001</v>
      </c>
      <c r="Y22" s="83">
        <f t="shared" si="1"/>
        <v>7.242</v>
      </c>
      <c r="Z22" s="84" t="str">
        <f t="shared" si="1"/>
        <v/>
      </c>
      <c r="AA22" s="85">
        <f>SUM(AA17:AA21)</f>
        <v>115.09200000000001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165.68</v>
      </c>
      <c r="C26" s="72">
        <v>165.42400000000001</v>
      </c>
      <c r="D26" s="72">
        <v>161.721</v>
      </c>
      <c r="E26" s="72">
        <v>160.685</v>
      </c>
      <c r="F26" s="72">
        <v>8.125</v>
      </c>
      <c r="G26" s="72">
        <v>7.4889999999999999</v>
      </c>
      <c r="H26" s="72">
        <v>9.6440000000000001</v>
      </c>
      <c r="I26" s="72">
        <v>14.696999999999999</v>
      </c>
      <c r="J26" s="72">
        <v>29.509</v>
      </c>
      <c r="K26" s="72">
        <v>32.950000000000003</v>
      </c>
      <c r="L26" s="72">
        <v>37.186</v>
      </c>
      <c r="M26" s="72">
        <v>49.901000000000003</v>
      </c>
      <c r="N26" s="72">
        <v>58.116</v>
      </c>
      <c r="O26" s="72">
        <v>37.468000000000004</v>
      </c>
      <c r="P26" s="72">
        <v>36.941000000000003</v>
      </c>
      <c r="Q26" s="72">
        <v>40.563000000000002</v>
      </c>
      <c r="R26" s="72">
        <v>41.96</v>
      </c>
      <c r="S26" s="72">
        <v>28.57</v>
      </c>
      <c r="T26" s="72">
        <v>27.044</v>
      </c>
      <c r="U26" s="72">
        <v>18.111000000000001</v>
      </c>
      <c r="V26" s="72">
        <v>16.370999999999999</v>
      </c>
      <c r="W26" s="72">
        <v>22.683</v>
      </c>
      <c r="X26" s="72">
        <v>22.317</v>
      </c>
      <c r="Y26" s="72">
        <v>11.026999999999999</v>
      </c>
      <c r="Z26" s="73"/>
      <c r="AA26" s="74">
        <f>SUM(B26:Z26)</f>
        <v>1204.1820000000002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165.68</v>
      </c>
      <c r="C28" s="57">
        <f t="shared" ref="C28:Z28" si="2">IF(LEN(C$2)&gt;0,SUM(C25:C27),"")</f>
        <v>165.42400000000001</v>
      </c>
      <c r="D28" s="57">
        <f t="shared" si="2"/>
        <v>161.721</v>
      </c>
      <c r="E28" s="57">
        <f t="shared" si="2"/>
        <v>160.685</v>
      </c>
      <c r="F28" s="57">
        <f t="shared" si="2"/>
        <v>8.125</v>
      </c>
      <c r="G28" s="57">
        <f t="shared" si="2"/>
        <v>7.4889999999999999</v>
      </c>
      <c r="H28" s="57">
        <f t="shared" si="2"/>
        <v>9.6440000000000001</v>
      </c>
      <c r="I28" s="57">
        <f t="shared" si="2"/>
        <v>14.696999999999999</v>
      </c>
      <c r="J28" s="57">
        <f t="shared" si="2"/>
        <v>29.509</v>
      </c>
      <c r="K28" s="57">
        <f t="shared" si="2"/>
        <v>32.950000000000003</v>
      </c>
      <c r="L28" s="57">
        <f t="shared" si="2"/>
        <v>37.186</v>
      </c>
      <c r="M28" s="57">
        <f t="shared" si="2"/>
        <v>49.901000000000003</v>
      </c>
      <c r="N28" s="57">
        <f t="shared" si="2"/>
        <v>58.116</v>
      </c>
      <c r="O28" s="57">
        <f t="shared" si="2"/>
        <v>37.468000000000004</v>
      </c>
      <c r="P28" s="57">
        <f t="shared" si="2"/>
        <v>36.941000000000003</v>
      </c>
      <c r="Q28" s="57">
        <f t="shared" si="2"/>
        <v>40.563000000000002</v>
      </c>
      <c r="R28" s="57">
        <f t="shared" si="2"/>
        <v>41.96</v>
      </c>
      <c r="S28" s="57">
        <f t="shared" si="2"/>
        <v>28.57</v>
      </c>
      <c r="T28" s="57">
        <f t="shared" si="2"/>
        <v>27.044</v>
      </c>
      <c r="U28" s="57">
        <f t="shared" si="2"/>
        <v>18.111000000000001</v>
      </c>
      <c r="V28" s="57">
        <f t="shared" si="2"/>
        <v>16.370999999999999</v>
      </c>
      <c r="W28" s="57">
        <f t="shared" si="2"/>
        <v>22.683</v>
      </c>
      <c r="X28" s="57">
        <f t="shared" si="2"/>
        <v>22.317</v>
      </c>
      <c r="Y28" s="57">
        <f t="shared" si="2"/>
        <v>11.026999999999999</v>
      </c>
      <c r="Z28" s="58" t="str">
        <f t="shared" si="2"/>
        <v/>
      </c>
      <c r="AA28" s="59">
        <f>SUM(AA25:AA27)</f>
        <v>1204.1820000000002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165.68</v>
      </c>
      <c r="C47" s="83">
        <f t="shared" ref="C47:Z47" si="8">IF(LEN(C$2)&gt;0,C14+C22+C36,"")</f>
        <v>165.42400000000001</v>
      </c>
      <c r="D47" s="83">
        <f t="shared" si="8"/>
        <v>161.721</v>
      </c>
      <c r="E47" s="83">
        <f t="shared" si="8"/>
        <v>160.685</v>
      </c>
      <c r="F47" s="83">
        <f t="shared" si="8"/>
        <v>8.125</v>
      </c>
      <c r="G47" s="83">
        <f t="shared" si="8"/>
        <v>7.4890000000000008</v>
      </c>
      <c r="H47" s="83">
        <f t="shared" si="8"/>
        <v>9.6440000000000001</v>
      </c>
      <c r="I47" s="83">
        <f t="shared" si="8"/>
        <v>14.696999999999999</v>
      </c>
      <c r="J47" s="83">
        <f t="shared" si="8"/>
        <v>29.509</v>
      </c>
      <c r="K47" s="83">
        <f t="shared" si="8"/>
        <v>32.95000000000001</v>
      </c>
      <c r="L47" s="83">
        <f t="shared" si="8"/>
        <v>37.186</v>
      </c>
      <c r="M47" s="83">
        <f t="shared" si="8"/>
        <v>49.901000000000003</v>
      </c>
      <c r="N47" s="83">
        <f t="shared" si="8"/>
        <v>58.116000000000007</v>
      </c>
      <c r="O47" s="83">
        <f t="shared" si="8"/>
        <v>37.467999999999996</v>
      </c>
      <c r="P47" s="83">
        <f t="shared" si="8"/>
        <v>36.941000000000003</v>
      </c>
      <c r="Q47" s="83">
        <f t="shared" si="8"/>
        <v>40.563000000000002</v>
      </c>
      <c r="R47" s="83">
        <f t="shared" si="8"/>
        <v>41.959999999999994</v>
      </c>
      <c r="S47" s="83">
        <f t="shared" si="8"/>
        <v>28.570000000000004</v>
      </c>
      <c r="T47" s="83">
        <f t="shared" si="8"/>
        <v>27.044</v>
      </c>
      <c r="U47" s="83">
        <f t="shared" si="8"/>
        <v>18.110999999999997</v>
      </c>
      <c r="V47" s="83">
        <f t="shared" si="8"/>
        <v>16.371000000000002</v>
      </c>
      <c r="W47" s="83">
        <f t="shared" si="8"/>
        <v>22.683</v>
      </c>
      <c r="X47" s="83">
        <f t="shared" si="8"/>
        <v>22.317</v>
      </c>
      <c r="Y47" s="83">
        <f t="shared" si="8"/>
        <v>11.027000000000001</v>
      </c>
      <c r="Z47" s="84" t="str">
        <f t="shared" si="8"/>
        <v/>
      </c>
      <c r="AA47" s="100">
        <f>SUM(B47:Z47)</f>
        <v>1204.1820000000002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165.68000000000004</v>
      </c>
      <c r="C4" s="18">
        <v>165.42400000000004</v>
      </c>
      <c r="D4" s="18">
        <v>161.72099999999998</v>
      </c>
      <c r="E4" s="18">
        <v>160.68499999999997</v>
      </c>
      <c r="F4" s="18">
        <v>8.125</v>
      </c>
      <c r="G4" s="18">
        <v>7.4889999999999999</v>
      </c>
      <c r="H4" s="18">
        <v>9.6439999999999984</v>
      </c>
      <c r="I4" s="18">
        <v>14.696999999999997</v>
      </c>
      <c r="J4" s="18">
        <v>29.509</v>
      </c>
      <c r="K4" s="18">
        <v>32.949999999999996</v>
      </c>
      <c r="L4" s="18">
        <v>37.186</v>
      </c>
      <c r="M4" s="18">
        <v>49.900999999999996</v>
      </c>
      <c r="N4" s="18">
        <v>58.116000000000007</v>
      </c>
      <c r="O4" s="18">
        <v>37.468000000000004</v>
      </c>
      <c r="P4" s="18">
        <v>36.941000000000003</v>
      </c>
      <c r="Q4" s="18">
        <v>40.563000000000002</v>
      </c>
      <c r="R4" s="18">
        <v>41.959999999999994</v>
      </c>
      <c r="S4" s="18">
        <v>28.570000000000004</v>
      </c>
      <c r="T4" s="18">
        <v>27.044</v>
      </c>
      <c r="U4" s="18">
        <v>18.111000000000001</v>
      </c>
      <c r="V4" s="18">
        <v>16.370999999999999</v>
      </c>
      <c r="W4" s="18">
        <v>22.683</v>
      </c>
      <c r="X4" s="18">
        <v>22.316999999999997</v>
      </c>
      <c r="Y4" s="18">
        <v>11.026999999999999</v>
      </c>
      <c r="Z4" s="19"/>
      <c r="AA4" s="20">
        <f>SUM(B4:Z4)</f>
        <v>1204.1820000000002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81.09</v>
      </c>
      <c r="E7" s="28">
        <v>80</v>
      </c>
      <c r="F7" s="28">
        <v>74.56</v>
      </c>
      <c r="G7" s="28">
        <v>80</v>
      </c>
      <c r="H7" s="28">
        <v>88.15</v>
      </c>
      <c r="I7" s="28">
        <v>100.29</v>
      </c>
      <c r="J7" s="28">
        <v>107.96</v>
      </c>
      <c r="K7" s="28">
        <v>109.55</v>
      </c>
      <c r="L7" s="28">
        <v>111.46</v>
      </c>
      <c r="M7" s="28">
        <v>114.57</v>
      </c>
      <c r="N7" s="28">
        <v>115.08</v>
      </c>
      <c r="O7" s="28">
        <v>116.04</v>
      </c>
      <c r="P7" s="28">
        <v>116.08</v>
      </c>
      <c r="Q7" s="28">
        <v>118.94</v>
      </c>
      <c r="R7" s="28">
        <v>116.15</v>
      </c>
      <c r="S7" s="28">
        <v>112.13</v>
      </c>
      <c r="T7" s="28">
        <v>109.6</v>
      </c>
      <c r="U7" s="28">
        <v>116.95</v>
      </c>
      <c r="V7" s="28">
        <v>116.53</v>
      </c>
      <c r="W7" s="28">
        <v>115.02</v>
      </c>
      <c r="X7" s="28">
        <v>111.57</v>
      </c>
      <c r="Y7" s="28">
        <v>106.61</v>
      </c>
      <c r="Z7" s="29"/>
      <c r="AA7" s="30">
        <v>104.68291666666666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98</v>
      </c>
    </row>
    <row r="11" spans="1:27" ht="24.95" customHeight="1" x14ac:dyDescent="0.2">
      <c r="A11" s="45" t="s">
        <v>7</v>
      </c>
      <c r="B11" s="46">
        <v>57</v>
      </c>
      <c r="C11" s="47">
        <v>155</v>
      </c>
      <c r="D11" s="47">
        <v>155</v>
      </c>
      <c r="E11" s="47">
        <v>155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0.40500000000000003</v>
      </c>
      <c r="Y12" s="47"/>
      <c r="Z12" s="48"/>
      <c r="AA12" s="49">
        <f>SUM(B12:Z12)</f>
        <v>0.40500000000000003</v>
      </c>
    </row>
    <row r="13" spans="1:27" ht="24.95" customHeight="1" x14ac:dyDescent="0.2">
      <c r="A13" s="50" t="s">
        <v>9</v>
      </c>
      <c r="B13" s="51">
        <v>1.6269999999999998</v>
      </c>
      <c r="C13" s="52">
        <v>1.825</v>
      </c>
      <c r="D13" s="52">
        <v>3.3729999999999998</v>
      </c>
      <c r="E13" s="52">
        <v>3.129</v>
      </c>
      <c r="F13" s="52">
        <v>3.7669999999999999</v>
      </c>
      <c r="G13" s="52">
        <v>2.5579999999999998</v>
      </c>
      <c r="H13" s="52">
        <v>3.1619999999999999</v>
      </c>
      <c r="I13" s="52">
        <v>3.4390000000000001</v>
      </c>
      <c r="J13" s="52">
        <v>3.1589999999999998</v>
      </c>
      <c r="K13" s="52">
        <v>3.831</v>
      </c>
      <c r="L13" s="52">
        <v>4.2590000000000003</v>
      </c>
      <c r="M13" s="52">
        <v>4.95</v>
      </c>
      <c r="N13" s="52">
        <v>5.173</v>
      </c>
      <c r="O13" s="52">
        <v>5.0369999999999999</v>
      </c>
      <c r="P13" s="52">
        <v>4.7060000000000004</v>
      </c>
      <c r="Q13" s="52">
        <v>4.1820000000000004</v>
      </c>
      <c r="R13" s="52">
        <v>3.5710000000000002</v>
      </c>
      <c r="S13" s="52">
        <v>2.6579999999999999</v>
      </c>
      <c r="T13" s="52">
        <v>2.0649999999999999</v>
      </c>
      <c r="U13" s="52">
        <v>1.492</v>
      </c>
      <c r="V13" s="52">
        <v>1.343</v>
      </c>
      <c r="W13" s="52">
        <v>1.0720000000000001</v>
      </c>
      <c r="X13" s="52">
        <v>0.78500000000000003</v>
      </c>
      <c r="Y13" s="52">
        <v>0.70699999999999996</v>
      </c>
      <c r="Z13" s="53"/>
      <c r="AA13" s="54">
        <f>SUM(B13:Z13)</f>
        <v>71.86999999999999</v>
      </c>
    </row>
    <row r="14" spans="1:27" ht="30" customHeight="1" thickBot="1" x14ac:dyDescent="0.25">
      <c r="A14" s="55" t="s">
        <v>10</v>
      </c>
      <c r="B14" s="56">
        <f>IF(LEN(B$2)&gt;0,SUM(B10:B13),"")</f>
        <v>156.62700000000001</v>
      </c>
      <c r="C14" s="57">
        <f t="shared" ref="C14:Z14" si="0">IF(LEN(C$2)&gt;0,SUM(C10:C13),"")</f>
        <v>156.82499999999999</v>
      </c>
      <c r="D14" s="57">
        <f t="shared" si="0"/>
        <v>158.37299999999999</v>
      </c>
      <c r="E14" s="57">
        <f t="shared" si="0"/>
        <v>158.12899999999999</v>
      </c>
      <c r="F14" s="57">
        <f t="shared" si="0"/>
        <v>3.7669999999999999</v>
      </c>
      <c r="G14" s="57">
        <f t="shared" si="0"/>
        <v>2.5579999999999998</v>
      </c>
      <c r="H14" s="57">
        <f t="shared" si="0"/>
        <v>3.1619999999999999</v>
      </c>
      <c r="I14" s="57">
        <f t="shared" si="0"/>
        <v>3.4390000000000001</v>
      </c>
      <c r="J14" s="57">
        <f t="shared" si="0"/>
        <v>3.1589999999999998</v>
      </c>
      <c r="K14" s="57">
        <f t="shared" si="0"/>
        <v>3.831</v>
      </c>
      <c r="L14" s="57">
        <f t="shared" si="0"/>
        <v>4.2590000000000003</v>
      </c>
      <c r="M14" s="57">
        <f t="shared" si="0"/>
        <v>4.95</v>
      </c>
      <c r="N14" s="57">
        <f t="shared" si="0"/>
        <v>5.173</v>
      </c>
      <c r="O14" s="57">
        <f t="shared" si="0"/>
        <v>5.0369999999999999</v>
      </c>
      <c r="P14" s="57">
        <f t="shared" si="0"/>
        <v>4.7060000000000004</v>
      </c>
      <c r="Q14" s="57">
        <f t="shared" si="0"/>
        <v>4.1820000000000004</v>
      </c>
      <c r="R14" s="57">
        <f t="shared" si="0"/>
        <v>3.5710000000000002</v>
      </c>
      <c r="S14" s="57">
        <f t="shared" si="0"/>
        <v>2.6579999999999999</v>
      </c>
      <c r="T14" s="57">
        <f t="shared" si="0"/>
        <v>2.0649999999999999</v>
      </c>
      <c r="U14" s="57">
        <f t="shared" si="0"/>
        <v>1.492</v>
      </c>
      <c r="V14" s="57">
        <f t="shared" si="0"/>
        <v>1.343</v>
      </c>
      <c r="W14" s="57">
        <f t="shared" si="0"/>
        <v>1.0720000000000001</v>
      </c>
      <c r="X14" s="57">
        <f t="shared" si="0"/>
        <v>1.19</v>
      </c>
      <c r="Y14" s="57">
        <f t="shared" si="0"/>
        <v>0.70699999999999996</v>
      </c>
      <c r="Z14" s="58" t="str">
        <f t="shared" si="0"/>
        <v/>
      </c>
      <c r="AA14" s="59">
        <f>SUM(AA9:AA13)</f>
        <v>692.27499999999998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7</v>
      </c>
      <c r="K17" s="67">
        <v>7</v>
      </c>
      <c r="L17" s="67"/>
      <c r="M17" s="67">
        <v>11.93</v>
      </c>
      <c r="N17" s="67">
        <v>11.93</v>
      </c>
      <c r="O17" s="67"/>
      <c r="P17" s="67"/>
      <c r="Q17" s="67"/>
      <c r="R17" s="67"/>
      <c r="S17" s="67"/>
      <c r="T17" s="67">
        <v>5.55</v>
      </c>
      <c r="U17" s="67">
        <v>5.55</v>
      </c>
      <c r="V17" s="67">
        <v>5.55</v>
      </c>
      <c r="W17" s="67">
        <v>2.2810000000000001</v>
      </c>
      <c r="X17" s="67">
        <v>3.9359999999999999</v>
      </c>
      <c r="Y17" s="67">
        <v>0.56999999999999995</v>
      </c>
      <c r="Z17" s="68"/>
      <c r="AA17" s="69">
        <f>SUM(B17:Z17)</f>
        <v>61.29699999999999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9.052999999999999</v>
      </c>
      <c r="C19" s="76">
        <v>8.5990000000000002</v>
      </c>
      <c r="D19" s="76">
        <v>3.3480000000000003</v>
      </c>
      <c r="E19" s="76">
        <v>2.556</v>
      </c>
      <c r="F19" s="76">
        <v>4.3580000000000005</v>
      </c>
      <c r="G19" s="76">
        <v>4.931</v>
      </c>
      <c r="H19" s="76">
        <v>6.4820000000000002</v>
      </c>
      <c r="I19" s="76">
        <v>11.257999999999999</v>
      </c>
      <c r="J19" s="76">
        <v>19.350000000000001</v>
      </c>
      <c r="K19" s="76">
        <v>22.119</v>
      </c>
      <c r="L19" s="76">
        <v>32.927</v>
      </c>
      <c r="M19" s="76">
        <v>33.021000000000001</v>
      </c>
      <c r="N19" s="76">
        <v>41.013000000000005</v>
      </c>
      <c r="O19" s="76">
        <v>32.430999999999997</v>
      </c>
      <c r="P19" s="76">
        <v>32.234999999999999</v>
      </c>
      <c r="Q19" s="76">
        <v>36.381</v>
      </c>
      <c r="R19" s="76">
        <v>38.388999999999996</v>
      </c>
      <c r="S19" s="76">
        <v>25.912000000000003</v>
      </c>
      <c r="T19" s="76">
        <v>19.428999999999998</v>
      </c>
      <c r="U19" s="76">
        <v>11.068999999999999</v>
      </c>
      <c r="V19" s="76">
        <v>9.4779999999999998</v>
      </c>
      <c r="W19" s="76">
        <v>19.330000000000002</v>
      </c>
      <c r="X19" s="76">
        <v>17.190999999999999</v>
      </c>
      <c r="Y19" s="76">
        <v>9.75</v>
      </c>
      <c r="Z19" s="73"/>
      <c r="AA19" s="74">
        <f>SUM(B19:Z19)</f>
        <v>450.60999999999996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9.052999999999999</v>
      </c>
      <c r="C22" s="83">
        <f t="shared" si="1"/>
        <v>8.5990000000000002</v>
      </c>
      <c r="D22" s="83">
        <f t="shared" si="1"/>
        <v>3.3480000000000003</v>
      </c>
      <c r="E22" s="83">
        <f t="shared" si="1"/>
        <v>2.556</v>
      </c>
      <c r="F22" s="83">
        <f t="shared" si="1"/>
        <v>4.3580000000000005</v>
      </c>
      <c r="G22" s="83">
        <f t="shared" si="1"/>
        <v>4.931</v>
      </c>
      <c r="H22" s="83">
        <f t="shared" si="1"/>
        <v>6.4820000000000002</v>
      </c>
      <c r="I22" s="83">
        <f t="shared" si="1"/>
        <v>11.257999999999999</v>
      </c>
      <c r="J22" s="83">
        <f t="shared" si="1"/>
        <v>26.35</v>
      </c>
      <c r="K22" s="83">
        <f t="shared" si="1"/>
        <v>29.119</v>
      </c>
      <c r="L22" s="83">
        <f t="shared" si="1"/>
        <v>32.927</v>
      </c>
      <c r="M22" s="83">
        <f t="shared" si="1"/>
        <v>44.951000000000001</v>
      </c>
      <c r="N22" s="83">
        <f t="shared" si="1"/>
        <v>52.943000000000005</v>
      </c>
      <c r="O22" s="83">
        <f t="shared" si="1"/>
        <v>32.430999999999997</v>
      </c>
      <c r="P22" s="83">
        <f t="shared" si="1"/>
        <v>32.234999999999999</v>
      </c>
      <c r="Q22" s="83">
        <f t="shared" si="1"/>
        <v>36.381</v>
      </c>
      <c r="R22" s="83">
        <f t="shared" si="1"/>
        <v>38.388999999999996</v>
      </c>
      <c r="S22" s="83">
        <f t="shared" si="1"/>
        <v>25.912000000000003</v>
      </c>
      <c r="T22" s="83">
        <f t="shared" si="1"/>
        <v>24.978999999999999</v>
      </c>
      <c r="U22" s="83">
        <f t="shared" si="1"/>
        <v>16.619</v>
      </c>
      <c r="V22" s="83">
        <f t="shared" si="1"/>
        <v>15.027999999999999</v>
      </c>
      <c r="W22" s="83">
        <f t="shared" si="1"/>
        <v>21.611000000000001</v>
      </c>
      <c r="X22" s="83">
        <f t="shared" si="1"/>
        <v>21.126999999999999</v>
      </c>
      <c r="Y22" s="83">
        <f t="shared" si="1"/>
        <v>10.32</v>
      </c>
      <c r="Z22" s="84">
        <f t="shared" si="1"/>
        <v>0</v>
      </c>
      <c r="AA22" s="85">
        <f t="shared" si="1"/>
        <v>511.90699999999993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165.68</v>
      </c>
      <c r="C26" s="72">
        <v>165.42400000000001</v>
      </c>
      <c r="D26" s="72">
        <v>161.721</v>
      </c>
      <c r="E26" s="72">
        <v>160.685</v>
      </c>
      <c r="F26" s="72">
        <v>8.125</v>
      </c>
      <c r="G26" s="72">
        <v>7.4889999999999999</v>
      </c>
      <c r="H26" s="72">
        <v>9.6440000000000001</v>
      </c>
      <c r="I26" s="72">
        <v>14.696999999999999</v>
      </c>
      <c r="J26" s="72">
        <v>29.509</v>
      </c>
      <c r="K26" s="72">
        <v>32.950000000000003</v>
      </c>
      <c r="L26" s="72">
        <v>37.186</v>
      </c>
      <c r="M26" s="72">
        <v>49.901000000000003</v>
      </c>
      <c r="N26" s="72">
        <v>58.116</v>
      </c>
      <c r="O26" s="72">
        <v>37.468000000000004</v>
      </c>
      <c r="P26" s="72">
        <v>36.941000000000003</v>
      </c>
      <c r="Q26" s="72">
        <v>40.563000000000002</v>
      </c>
      <c r="R26" s="72">
        <v>41.96</v>
      </c>
      <c r="S26" s="72">
        <v>28.57</v>
      </c>
      <c r="T26" s="72">
        <v>27.044</v>
      </c>
      <c r="U26" s="72">
        <v>18.111000000000001</v>
      </c>
      <c r="V26" s="72">
        <v>16.370999999999999</v>
      </c>
      <c r="W26" s="72">
        <v>22.683</v>
      </c>
      <c r="X26" s="72">
        <v>22.317</v>
      </c>
      <c r="Y26" s="72">
        <v>11.026999999999999</v>
      </c>
      <c r="Z26" s="73"/>
      <c r="AA26" s="74">
        <f>SUM(B26:Z26)</f>
        <v>1204.1820000000002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165.68</v>
      </c>
      <c r="C28" s="57">
        <f t="shared" si="2"/>
        <v>165.42400000000001</v>
      </c>
      <c r="D28" s="57">
        <f t="shared" si="2"/>
        <v>161.721</v>
      </c>
      <c r="E28" s="57">
        <f t="shared" si="2"/>
        <v>160.685</v>
      </c>
      <c r="F28" s="57">
        <f t="shared" si="2"/>
        <v>8.125</v>
      </c>
      <c r="G28" s="57">
        <f t="shared" si="2"/>
        <v>7.4889999999999999</v>
      </c>
      <c r="H28" s="57">
        <f t="shared" si="2"/>
        <v>9.6440000000000001</v>
      </c>
      <c r="I28" s="57">
        <f t="shared" si="2"/>
        <v>14.696999999999999</v>
      </c>
      <c r="J28" s="57">
        <f t="shared" si="2"/>
        <v>29.509</v>
      </c>
      <c r="K28" s="57">
        <f t="shared" si="2"/>
        <v>32.950000000000003</v>
      </c>
      <c r="L28" s="57">
        <f t="shared" si="2"/>
        <v>37.186</v>
      </c>
      <c r="M28" s="57">
        <f t="shared" si="2"/>
        <v>49.901000000000003</v>
      </c>
      <c r="N28" s="57">
        <f t="shared" si="2"/>
        <v>58.116</v>
      </c>
      <c r="O28" s="57">
        <f t="shared" si="2"/>
        <v>37.468000000000004</v>
      </c>
      <c r="P28" s="57">
        <f t="shared" si="2"/>
        <v>36.941000000000003</v>
      </c>
      <c r="Q28" s="57">
        <f t="shared" si="2"/>
        <v>40.563000000000002</v>
      </c>
      <c r="R28" s="57">
        <f t="shared" si="2"/>
        <v>41.96</v>
      </c>
      <c r="S28" s="57">
        <f t="shared" si="2"/>
        <v>28.57</v>
      </c>
      <c r="T28" s="57">
        <f t="shared" si="2"/>
        <v>27.044</v>
      </c>
      <c r="U28" s="57">
        <f t="shared" si="2"/>
        <v>18.111000000000001</v>
      </c>
      <c r="V28" s="57">
        <f t="shared" si="2"/>
        <v>16.370999999999999</v>
      </c>
      <c r="W28" s="57">
        <f t="shared" si="2"/>
        <v>22.683</v>
      </c>
      <c r="X28" s="57">
        <f t="shared" si="2"/>
        <v>22.317</v>
      </c>
      <c r="Y28" s="57">
        <f t="shared" si="2"/>
        <v>11.026999999999999</v>
      </c>
      <c r="Z28" s="58">
        <f t="shared" si="2"/>
        <v>0</v>
      </c>
      <c r="AA28" s="59">
        <f t="shared" si="2"/>
        <v>1204.1820000000002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165.68</v>
      </c>
      <c r="C47" s="83">
        <f t="shared" ref="C47:Z47" si="8">SUM(C10:C13)+C22+C36</f>
        <v>165.42399999999998</v>
      </c>
      <c r="D47" s="83">
        <f t="shared" si="8"/>
        <v>161.721</v>
      </c>
      <c r="E47" s="83">
        <f t="shared" si="8"/>
        <v>160.685</v>
      </c>
      <c r="F47" s="83">
        <f t="shared" si="8"/>
        <v>8.125</v>
      </c>
      <c r="G47" s="83">
        <f t="shared" si="8"/>
        <v>7.4889999999999999</v>
      </c>
      <c r="H47" s="83">
        <f t="shared" si="8"/>
        <v>9.6440000000000001</v>
      </c>
      <c r="I47" s="83">
        <f t="shared" si="8"/>
        <v>14.696999999999999</v>
      </c>
      <c r="J47" s="83">
        <f t="shared" si="8"/>
        <v>29.509</v>
      </c>
      <c r="K47" s="83">
        <f t="shared" si="8"/>
        <v>32.950000000000003</v>
      </c>
      <c r="L47" s="83">
        <f t="shared" si="8"/>
        <v>37.186</v>
      </c>
      <c r="M47" s="83">
        <f t="shared" si="8"/>
        <v>49.901000000000003</v>
      </c>
      <c r="N47" s="83">
        <f t="shared" si="8"/>
        <v>58.116000000000007</v>
      </c>
      <c r="O47" s="83">
        <f t="shared" si="8"/>
        <v>37.467999999999996</v>
      </c>
      <c r="P47" s="83">
        <f t="shared" si="8"/>
        <v>36.941000000000003</v>
      </c>
      <c r="Q47" s="83">
        <f t="shared" si="8"/>
        <v>40.563000000000002</v>
      </c>
      <c r="R47" s="83">
        <f t="shared" si="8"/>
        <v>41.959999999999994</v>
      </c>
      <c r="S47" s="83">
        <f t="shared" si="8"/>
        <v>28.570000000000004</v>
      </c>
      <c r="T47" s="83">
        <f t="shared" si="8"/>
        <v>27.044</v>
      </c>
      <c r="U47" s="83">
        <f t="shared" si="8"/>
        <v>18.111000000000001</v>
      </c>
      <c r="V47" s="83">
        <f t="shared" si="8"/>
        <v>16.370999999999999</v>
      </c>
      <c r="W47" s="83">
        <f t="shared" si="8"/>
        <v>22.683</v>
      </c>
      <c r="X47" s="83">
        <f t="shared" si="8"/>
        <v>22.317</v>
      </c>
      <c r="Y47" s="83">
        <f t="shared" si="8"/>
        <v>11.027000000000001</v>
      </c>
      <c r="Z47" s="84">
        <f t="shared" si="8"/>
        <v>0</v>
      </c>
      <c r="AA47" s="100">
        <f>SUM(B47:Z47)</f>
        <v>1204.1820000000002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2021-07-13T12:47:01Z</dcterms:created>
  <dcterms:modified xsi:type="dcterms:W3CDTF">2021-07-13T12:47:02Z</dcterms:modified>
</cp:coreProperties>
</file>