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[1]SPOT_Orders_OverView_01!$A$26:$A$36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<sst xmlns="http://schemas.openxmlformats.org/spreadsheetml/2006/main" count="110" uniqueCount="49">
  <si>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12/07/2021 15:48:24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</si>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</sst>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54.487000000000002</c:v>
                </c:pt>
                <c:pt idx="17">
                  <c:v>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5.9580000000000002</c:v>
                </c:pt>
                <c:pt idx="1">
                  <c:v>7.4049999999999994</c:v>
                </c:pt>
                <c:pt idx="2">
                  <c:v>7.2730000000000006</c:v>
                </c:pt>
                <c:pt idx="3">
                  <c:v>7.3049999999999997</c:v>
                </c:pt>
                <c:pt idx="4">
                  <c:v>6.8919999999999995</c:v>
                </c:pt>
                <c:pt idx="5">
                  <c:v>5.351</c:v>
                </c:pt>
                <c:pt idx="9">
                  <c:v>4.0169999999999995</c:v>
                </c:pt>
                <c:pt idx="10">
                  <c:v>7.0020000000000007</c:v>
                </c:pt>
                <c:pt idx="11">
                  <c:v>4.7309999999999999</c:v>
                </c:pt>
                <c:pt idx="12">
                  <c:v>2.4300000000000002</c:v>
                </c:pt>
                <c:pt idx="13">
                  <c:v>1.0469999999999999</c:v>
                </c:pt>
                <c:pt idx="14">
                  <c:v>5.6</c:v>
                </c:pt>
                <c:pt idx="15">
                  <c:v>5.7609999999999992</c:v>
                </c:pt>
                <c:pt idx="16">
                  <c:v>4.7850000000000001</c:v>
                </c:pt>
                <c:pt idx="23">
                  <c:v>18.748999999999995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7.4329999999999998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9310104"/>
        <c:axId val="2393104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20.799999999999997</c:v>
                </c:pt>
                <c:pt idx="1">
                  <c:v>13.086</c:v>
                </c:pt>
                <c:pt idx="2">
                  <c:v>12.934000000000001</c:v>
                </c:pt>
                <c:pt idx="3">
                  <c:v>13.992000000000001</c:v>
                </c:pt>
                <c:pt idx="4">
                  <c:v>14.858000000000001</c:v>
                </c:pt>
                <c:pt idx="5">
                  <c:v>15.917000000000002</c:v>
                </c:pt>
                <c:pt idx="6">
                  <c:v>20.064</c:v>
                </c:pt>
                <c:pt idx="7">
                  <c:v>23.916000000000004</c:v>
                </c:pt>
                <c:pt idx="8">
                  <c:v>23.766999999999999</c:v>
                </c:pt>
                <c:pt idx="9">
                  <c:v>28.24</c:v>
                </c:pt>
                <c:pt idx="10">
                  <c:v>25.616</c:v>
                </c:pt>
                <c:pt idx="11">
                  <c:v>22.66</c:v>
                </c:pt>
                <c:pt idx="12">
                  <c:v>22.419999999999998</c:v>
                </c:pt>
                <c:pt idx="13">
                  <c:v>28.395999999999997</c:v>
                </c:pt>
                <c:pt idx="14">
                  <c:v>33.308999999999997</c:v>
                </c:pt>
                <c:pt idx="15">
                  <c:v>28.770000000000003</c:v>
                </c:pt>
                <c:pt idx="16">
                  <c:v>79.50200000000001</c:v>
                </c:pt>
                <c:pt idx="17">
                  <c:v>59.701999999999998</c:v>
                </c:pt>
                <c:pt idx="18">
                  <c:v>40.219000000000001</c:v>
                </c:pt>
                <c:pt idx="19">
                  <c:v>32.648000000000003</c:v>
                </c:pt>
                <c:pt idx="20">
                  <c:v>29.609999999999996</c:v>
                </c:pt>
                <c:pt idx="21">
                  <c:v>31.076000000000001</c:v>
                </c:pt>
                <c:pt idx="22">
                  <c:v>29.271999999999995</c:v>
                </c:pt>
                <c:pt idx="23">
                  <c:v>35.905999999999999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310104"/>
        <c:axId val="2393104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109.3</c:v>
                </c:pt>
                <c:pt idx="1">
                  <c:v>106.96</c:v>
                </c:pt>
                <c:pt idx="2">
                  <c:v>102.64</c:v>
                </c:pt>
                <c:pt idx="3">
                  <c:v>90.57</c:v>
                </c:pt>
                <c:pt idx="4">
                  <c:v>89.57</c:v>
                </c:pt>
                <c:pt idx="5">
                  <c:v>89.71</c:v>
                </c:pt>
                <c:pt idx="6">
                  <c:v>100</c:v>
                </c:pt>
                <c:pt idx="7">
                  <c:v>104.98</c:v>
                </c:pt>
                <c:pt idx="8">
                  <c:v>113.02</c:v>
                </c:pt>
                <c:pt idx="9">
                  <c:v>109.31</c:v>
                </c:pt>
                <c:pt idx="10">
                  <c:v>105.19</c:v>
                </c:pt>
                <c:pt idx="11">
                  <c:v>105.21</c:v>
                </c:pt>
                <c:pt idx="12">
                  <c:v>105.23</c:v>
                </c:pt>
                <c:pt idx="13">
                  <c:v>104.7</c:v>
                </c:pt>
                <c:pt idx="14">
                  <c:v>105.26</c:v>
                </c:pt>
                <c:pt idx="15">
                  <c:v>105.34</c:v>
                </c:pt>
                <c:pt idx="16">
                  <c:v>105.36</c:v>
                </c:pt>
                <c:pt idx="17">
                  <c:v>100.53</c:v>
                </c:pt>
                <c:pt idx="18">
                  <c:v>115.03</c:v>
                </c:pt>
                <c:pt idx="19">
                  <c:v>121.33</c:v>
                </c:pt>
                <c:pt idx="20">
                  <c:v>117</c:v>
                </c:pt>
                <c:pt idx="21">
                  <c:v>112.76</c:v>
                </c:pt>
                <c:pt idx="22">
                  <c:v>122.62</c:v>
                </c:pt>
                <c:pt idx="23">
                  <c:v>141.6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311280"/>
        <c:axId val="239310888"/>
      </c:lineChart>
      <c:catAx>
        <c:axId val="239310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310496"/>
        <c:crosses val="autoZero"/>
        <c:auto val="1"/>
        <c:lblAlgn val="ctr"/>
        <c:lblOffset val="100"/>
        <c:noMultiLvlLbl val="0"/>
      </c:catAx>
      <c:valAx>
        <c:axId val="23931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310104"/>
        <c:crosses val="autoZero"/>
        <c:crossBetween val="between"/>
      </c:valAx>
      <c:valAx>
        <c:axId val="239310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311280"/>
        <c:crosses val="max"/>
        <c:crossBetween val="between"/>
      </c:valAx>
      <c:catAx>
        <c:axId val="239311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9310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86.486999999999995</v>
          </cell>
        </row>
        <row r="28">
          <cell r="C28">
            <v>7.4329999999999998</v>
          </cell>
        </row>
        <row r="29">
          <cell r="C29">
            <v>0</v>
          </cell>
        </row>
        <row r="30">
          <cell r="C30">
            <v>94.305999999999983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498.45400000000006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47.812000000000005</v>
          </cell>
        </row>
        <row r="40">
          <cell r="C40">
            <v>418.82599999999996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7.4329999999999998</v>
          </cell>
        </row>
        <row r="46">
          <cell r="C46">
            <v>86.486999999999995</v>
          </cell>
        </row>
        <row r="47">
          <cell r="C47">
            <v>126.12200000000001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109.3</v>
          </cell>
          <cell r="C7">
            <v>106.96</v>
          </cell>
          <cell r="D7">
            <v>102.64</v>
          </cell>
          <cell r="E7">
            <v>90.57</v>
          </cell>
          <cell r="F7">
            <v>89.57</v>
          </cell>
          <cell r="G7">
            <v>89.71</v>
          </cell>
          <cell r="H7">
            <v>100</v>
          </cell>
          <cell r="I7">
            <v>104.98</v>
          </cell>
          <cell r="J7">
            <v>113.02</v>
          </cell>
          <cell r="K7">
            <v>109.31</v>
          </cell>
          <cell r="L7">
            <v>105.19</v>
          </cell>
          <cell r="M7">
            <v>105.21</v>
          </cell>
          <cell r="N7">
            <v>105.23</v>
          </cell>
          <cell r="O7">
            <v>104.7</v>
          </cell>
          <cell r="P7">
            <v>105.26</v>
          </cell>
          <cell r="Q7">
            <v>105.34</v>
          </cell>
          <cell r="R7">
            <v>105.36</v>
          </cell>
          <cell r="S7">
            <v>100.53</v>
          </cell>
          <cell r="T7">
            <v>115.03</v>
          </cell>
          <cell r="U7">
            <v>121.33</v>
          </cell>
          <cell r="V7">
            <v>117</v>
          </cell>
          <cell r="W7">
            <v>112.76</v>
          </cell>
          <cell r="X7">
            <v>122.62</v>
          </cell>
          <cell r="Y7">
            <v>141.6</v>
          </cell>
        </row>
        <row r="27">
          <cell r="R27">
            <v>54.487000000000002</v>
          </cell>
          <cell r="S27">
            <v>32</v>
          </cell>
        </row>
        <row r="39">
          <cell r="B39">
            <v>7.4329999999999998</v>
          </cell>
        </row>
        <row r="57">
          <cell r="B57">
            <v>5.9580000000000002</v>
          </cell>
          <cell r="C57">
            <v>7.4049999999999994</v>
          </cell>
          <cell r="D57">
            <v>7.2730000000000006</v>
          </cell>
          <cell r="E57">
            <v>7.3049999999999997</v>
          </cell>
          <cell r="F57">
            <v>6.8919999999999995</v>
          </cell>
          <cell r="G57">
            <v>5.351</v>
          </cell>
          <cell r="K57">
            <v>4.0169999999999995</v>
          </cell>
          <cell r="L57">
            <v>7.0020000000000007</v>
          </cell>
          <cell r="M57">
            <v>4.7309999999999999</v>
          </cell>
          <cell r="N57">
            <v>2.4300000000000002</v>
          </cell>
          <cell r="O57">
            <v>1.0469999999999999</v>
          </cell>
          <cell r="P57">
            <v>5.6</v>
          </cell>
          <cell r="Q57">
            <v>5.7609999999999992</v>
          </cell>
          <cell r="R57">
            <v>4.7850000000000001</v>
          </cell>
          <cell r="Y57">
            <v>18.748999999999995</v>
          </cell>
        </row>
        <row r="64">
          <cell r="B64">
            <v>7.4089999999999998</v>
          </cell>
          <cell r="C64">
            <v>5.6809999999999992</v>
          </cell>
          <cell r="D64">
            <v>5.6609999999999996</v>
          </cell>
          <cell r="E64">
            <v>6.6870000000000003</v>
          </cell>
          <cell r="F64">
            <v>7.9660000000000002</v>
          </cell>
          <cell r="G64">
            <v>10.566000000000001</v>
          </cell>
          <cell r="H64">
            <v>20.064</v>
          </cell>
          <cell r="I64">
            <v>23.916</v>
          </cell>
          <cell r="J64">
            <v>23.766999999999999</v>
          </cell>
          <cell r="K64">
            <v>24.223000000000003</v>
          </cell>
          <cell r="L64">
            <v>18.614000000000001</v>
          </cell>
          <cell r="M64">
            <v>17.929000000000002</v>
          </cell>
          <cell r="N64">
            <v>19.989999999999998</v>
          </cell>
          <cell r="O64">
            <v>27.349000000000004</v>
          </cell>
          <cell r="P64">
            <v>27.708999999999996</v>
          </cell>
          <cell r="Q64">
            <v>23.009</v>
          </cell>
          <cell r="R64">
            <v>20.230000000000004</v>
          </cell>
          <cell r="S64">
            <v>27.701999999999998</v>
          </cell>
          <cell r="T64">
            <v>40.218999999999994</v>
          </cell>
          <cell r="U64">
            <v>32.648000000000003</v>
          </cell>
          <cell r="V64">
            <v>29.61</v>
          </cell>
          <cell r="W64">
            <v>31.075999999999997</v>
          </cell>
          <cell r="X64">
            <v>29.272000000000002</v>
          </cell>
          <cell r="Y64">
            <v>17.157000000000004</v>
          </cell>
        </row>
      </sheetData>
      <sheetData sheetId="17">
        <row r="27">
          <cell r="B27">
            <v>7.4329999999999998</v>
          </cell>
        </row>
        <row r="47">
          <cell r="R47">
            <v>54.487000000000002</v>
          </cell>
        </row>
        <row r="50">
          <cell r="S50">
            <v>32</v>
          </cell>
        </row>
        <row r="57">
          <cell r="E57">
            <v>1.353</v>
          </cell>
          <cell r="F57">
            <v>1.6859999999999999</v>
          </cell>
          <cell r="G57">
            <v>1.444</v>
          </cell>
          <cell r="H57">
            <v>3.516</v>
          </cell>
          <cell r="I57">
            <v>5.4450000000000003</v>
          </cell>
          <cell r="J57">
            <v>4.0540000000000003</v>
          </cell>
          <cell r="K57">
            <v>8.0030000000000001</v>
          </cell>
          <cell r="L57">
            <v>4.7450000000000001</v>
          </cell>
          <cell r="M57">
            <v>1.335</v>
          </cell>
          <cell r="N57">
            <v>0.156</v>
          </cell>
          <cell r="O57">
            <v>6.5889999999999995</v>
          </cell>
          <cell r="P57">
            <v>12.666</v>
          </cell>
          <cell r="Q57">
            <v>8.6920000000000002</v>
          </cell>
          <cell r="R57">
            <v>5.4320000000000004</v>
          </cell>
          <cell r="S57">
            <v>4.2</v>
          </cell>
          <cell r="T57">
            <v>17.369999999999997</v>
          </cell>
          <cell r="U57">
            <v>10.574</v>
          </cell>
          <cell r="V57">
            <v>7.766</v>
          </cell>
          <cell r="W57">
            <v>10.638999999999999</v>
          </cell>
          <cell r="X57">
            <v>10.457000000000001</v>
          </cell>
        </row>
        <row r="63">
          <cell r="B63">
            <v>1.214</v>
          </cell>
          <cell r="C63">
            <v>1.1919999999999999</v>
          </cell>
          <cell r="D63">
            <v>1.2010000000000001</v>
          </cell>
          <cell r="E63">
            <v>1.2070000000000001</v>
          </cell>
          <cell r="F63">
            <v>1.306</v>
          </cell>
          <cell r="G63">
            <v>1.5840000000000001</v>
          </cell>
          <cell r="H63">
            <v>1.91</v>
          </cell>
          <cell r="I63">
            <v>2.1859999999999999</v>
          </cell>
          <cell r="J63">
            <v>2.31</v>
          </cell>
          <cell r="K63">
            <v>2.3620000000000001</v>
          </cell>
          <cell r="L63">
            <v>2.3919999999999999</v>
          </cell>
          <cell r="M63">
            <v>2.4279999999999999</v>
          </cell>
          <cell r="N63">
            <v>2.456</v>
          </cell>
          <cell r="O63">
            <v>2.4209999999999998</v>
          </cell>
          <cell r="P63">
            <v>2.3650000000000002</v>
          </cell>
          <cell r="Q63">
            <v>2.2690000000000001</v>
          </cell>
          <cell r="R63">
            <v>2.1819999999999999</v>
          </cell>
          <cell r="S63">
            <v>2.0960000000000001</v>
          </cell>
          <cell r="T63">
            <v>2.548</v>
          </cell>
          <cell r="U63">
            <v>2.4689999999999999</v>
          </cell>
          <cell r="V63">
            <v>2.3159999999999998</v>
          </cell>
          <cell r="W63">
            <v>2.1339999999999999</v>
          </cell>
          <cell r="X63">
            <v>2.028</v>
          </cell>
          <cell r="Y63">
            <v>1.236</v>
          </cell>
        </row>
        <row r="64">
          <cell r="B64">
            <v>12.153</v>
          </cell>
          <cell r="C64">
            <v>11.894</v>
          </cell>
          <cell r="D64">
            <v>11.733000000000001</v>
          </cell>
          <cell r="E64">
            <v>11.432</v>
          </cell>
          <cell r="F64">
            <v>11.866000000000001</v>
          </cell>
          <cell r="G64">
            <v>12.889000000000001</v>
          </cell>
          <cell r="H64">
            <v>14.638</v>
          </cell>
          <cell r="I64">
            <v>16.285</v>
          </cell>
          <cell r="J64">
            <v>17.402999999999999</v>
          </cell>
          <cell r="K64">
            <v>17.875</v>
          </cell>
          <cell r="L64">
            <v>18.478999999999999</v>
          </cell>
          <cell r="M64">
            <v>18.896999999999998</v>
          </cell>
          <cell r="N64">
            <v>19.808</v>
          </cell>
          <cell r="O64">
            <v>19.385999999999999</v>
          </cell>
          <cell r="P64">
            <v>18.277999999999999</v>
          </cell>
          <cell r="Q64">
            <v>17.809000000000001</v>
          </cell>
          <cell r="R64">
            <v>17.401</v>
          </cell>
          <cell r="S64">
            <v>21.405999999999999</v>
          </cell>
          <cell r="T64">
            <v>20.300999999999998</v>
          </cell>
          <cell r="U64">
            <v>19.605</v>
          </cell>
          <cell r="V64">
            <v>19.527999999999999</v>
          </cell>
          <cell r="W64">
            <v>18.303000000000001</v>
          </cell>
          <cell r="X64">
            <v>16.786999999999999</v>
          </cell>
          <cell r="Y64">
            <v>34.67</v>
          </cell>
        </row>
      </sheetData>
      <sheetData sheetId="18">
        <row r="7">
          <cell r="B7">
            <v>109.3</v>
          </cell>
          <cell r="C7">
            <v>106.96</v>
          </cell>
          <cell r="D7">
            <v>102.64</v>
          </cell>
          <cell r="E7">
            <v>90.57</v>
          </cell>
          <cell r="F7">
            <v>89.57</v>
          </cell>
          <cell r="G7">
            <v>89.71</v>
          </cell>
          <cell r="H7">
            <v>100</v>
          </cell>
          <cell r="I7">
            <v>104.98</v>
          </cell>
          <cell r="J7">
            <v>113.02</v>
          </cell>
          <cell r="K7">
            <v>109.31</v>
          </cell>
          <cell r="L7">
            <v>105.19</v>
          </cell>
          <cell r="M7">
            <v>105.21</v>
          </cell>
          <cell r="N7">
            <v>105.23</v>
          </cell>
          <cell r="O7">
            <v>104.7</v>
          </cell>
          <cell r="P7">
            <v>105.26</v>
          </cell>
          <cell r="Q7">
            <v>105.34</v>
          </cell>
          <cell r="R7">
            <v>105.36</v>
          </cell>
          <cell r="S7">
            <v>100.53</v>
          </cell>
          <cell r="T7">
            <v>115.03</v>
          </cell>
          <cell r="U7">
            <v>121.33</v>
          </cell>
          <cell r="V7">
            <v>117</v>
          </cell>
          <cell r="W7">
            <v>112.76</v>
          </cell>
          <cell r="X7">
            <v>122.62</v>
          </cell>
          <cell r="Y7">
            <v>141.6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44388</v>
          </cell>
        </row>
        <row r="4">
          <cell r="B4">
            <v>44388</v>
          </cell>
        </row>
        <row r="5">
          <cell r="B5">
            <v>44388</v>
          </cell>
        </row>
        <row r="6">
          <cell r="B6">
            <v>44388</v>
          </cell>
        </row>
        <row r="7">
          <cell r="B7">
            <v>44388</v>
          </cell>
        </row>
        <row r="8">
          <cell r="B8">
            <v>44388</v>
          </cell>
        </row>
        <row r="9">
          <cell r="B9">
            <v>44388</v>
          </cell>
        </row>
        <row r="10">
          <cell r="B10">
            <v>44388</v>
          </cell>
        </row>
        <row r="11">
          <cell r="B11">
            <v>44388</v>
          </cell>
        </row>
        <row r="12">
          <cell r="B12">
            <v>44388</v>
          </cell>
        </row>
        <row r="13">
          <cell r="B13">
            <v>44388</v>
          </cell>
        </row>
        <row r="14">
          <cell r="B14">
            <v>44388</v>
          </cell>
        </row>
        <row r="15">
          <cell r="B15">
            <v>44388</v>
          </cell>
        </row>
        <row r="16">
          <cell r="B16">
            <v>44388</v>
          </cell>
        </row>
      </sheetData>
      <sheetData sheetId="41">
        <row r="2">
          <cell r="C2">
            <v>44391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848.85400000000004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20.799999999999997</v>
      </c>
      <c r="C4" s="18">
        <v>13.085999999999999</v>
      </c>
      <c r="D4" s="18">
        <v>12.933999999999999</v>
      </c>
      <c r="E4" s="18">
        <v>13.992000000000001</v>
      </c>
      <c r="F4" s="18">
        <v>14.857999999999999</v>
      </c>
      <c r="G4" s="18">
        <v>15.917000000000002</v>
      </c>
      <c r="H4" s="18">
        <v>20.064</v>
      </c>
      <c r="I4" s="18">
        <v>23.916</v>
      </c>
      <c r="J4" s="18">
        <v>23.766999999999999</v>
      </c>
      <c r="K4" s="18">
        <v>28.24</v>
      </c>
      <c r="L4" s="18">
        <v>25.616</v>
      </c>
      <c r="M4" s="18">
        <v>22.659999999999997</v>
      </c>
      <c r="N4" s="18">
        <v>22.419999999999998</v>
      </c>
      <c r="O4" s="18">
        <v>28.396000000000001</v>
      </c>
      <c r="P4" s="18">
        <v>33.308999999999997</v>
      </c>
      <c r="Q4" s="18">
        <v>28.77</v>
      </c>
      <c r="R4" s="18">
        <v>79.501999999999995</v>
      </c>
      <c r="S4" s="18">
        <v>59.702000000000005</v>
      </c>
      <c r="T4" s="18">
        <v>40.218999999999994</v>
      </c>
      <c r="U4" s="18">
        <v>32.648000000000003</v>
      </c>
      <c r="V4" s="18">
        <v>29.61</v>
      </c>
      <c r="W4" s="18">
        <v>31.075999999999997</v>
      </c>
      <c r="X4" s="18">
        <v>29.272000000000002</v>
      </c>
      <c r="Y4" s="18">
        <v>35.906000000000006</v>
      </c>
      <c r="Z4" s="19"/>
      <c r="AA4" s="20">
        <f>SUM(B4:Z4)</f>
        <v>686.68000000000006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109.3</v>
      </c>
      <c r="C7" s="28">
        <v>106.96</v>
      </c>
      <c r="D7" s="28">
        <v>102.64</v>
      </c>
      <c r="E7" s="28">
        <v>90.57</v>
      </c>
      <c r="F7" s="28">
        <v>89.57</v>
      </c>
      <c r="G7" s="28">
        <v>89.71</v>
      </c>
      <c r="H7" s="28">
        <v>100</v>
      </c>
      <c r="I7" s="28">
        <v>104.98</v>
      </c>
      <c r="J7" s="28">
        <v>113.02</v>
      </c>
      <c r="K7" s="28">
        <v>109.31</v>
      </c>
      <c r="L7" s="28">
        <v>105.19</v>
      </c>
      <c r="M7" s="28">
        <v>105.21</v>
      </c>
      <c r="N7" s="28">
        <v>105.23</v>
      </c>
      <c r="O7" s="28">
        <v>104.7</v>
      </c>
      <c r="P7" s="28">
        <v>105.26</v>
      </c>
      <c r="Q7" s="28">
        <v>105.34</v>
      </c>
      <c r="R7" s="28">
        <v>105.36</v>
      </c>
      <c r="S7" s="28">
        <v>100.53</v>
      </c>
      <c r="T7" s="28">
        <v>115.03</v>
      </c>
      <c r="U7" s="28">
        <v>121.33</v>
      </c>
      <c r="V7" s="28">
        <v>117</v>
      </c>
      <c r="W7" s="28">
        <v>112.76</v>
      </c>
      <c r="X7" s="28">
        <v>122.62</v>
      </c>
      <c r="Y7" s="28">
        <v>141.6</v>
      </c>
      <c r="Z7" s="29"/>
      <c r="AA7" s="30">
        <f>IF(SUM(GR_MAINLAND_MCP_SUM_SELL)&lt;&gt;0,AVERAGEIF(GR_MAINLAND_MCP_SUM_SELL,"&lt;&gt;"""),"")</f>
        <v>107.63416666666666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54.487000000000002</v>
      </c>
      <c r="S11" s="47">
        <v>32</v>
      </c>
      <c r="T11" s="47"/>
      <c r="U11" s="47"/>
      <c r="V11" s="47"/>
      <c r="W11" s="47"/>
      <c r="X11" s="47"/>
      <c r="Y11" s="47"/>
      <c r="Z11" s="48"/>
      <c r="AA11" s="49">
        <f>SUM(B11:Z11)</f>
        <v>86.486999999999995</v>
      </c>
    </row>
    <row r="12" spans="1:27" ht="24.95" customHeight="1" x14ac:dyDescent="0.2">
      <c r="A12" s="45" t="s">
        <v>8</v>
      </c>
      <c r="B12" s="46">
        <v>7.4329999999999998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7.4329999999999998</v>
      </c>
    </row>
    <row r="13" spans="1:27" ht="24.95" customHeight="1" x14ac:dyDescent="0.2">
      <c r="A13" s="50" t="s">
        <v>9</v>
      </c>
      <c r="B13" s="51">
        <v>5.9580000000000002</v>
      </c>
      <c r="C13" s="52">
        <v>7.4049999999999994</v>
      </c>
      <c r="D13" s="52">
        <v>7.2730000000000006</v>
      </c>
      <c r="E13" s="52">
        <v>7.3049999999999997</v>
      </c>
      <c r="F13" s="52">
        <v>6.8919999999999995</v>
      </c>
      <c r="G13" s="52">
        <v>5.351</v>
      </c>
      <c r="H13" s="52"/>
      <c r="I13" s="52"/>
      <c r="J13" s="52"/>
      <c r="K13" s="52">
        <v>4.0169999999999995</v>
      </c>
      <c r="L13" s="52">
        <v>7.0020000000000007</v>
      </c>
      <c r="M13" s="52">
        <v>4.7309999999999999</v>
      </c>
      <c r="N13" s="52">
        <v>2.4300000000000002</v>
      </c>
      <c r="O13" s="52">
        <v>1.0469999999999999</v>
      </c>
      <c r="P13" s="52">
        <v>5.6</v>
      </c>
      <c r="Q13" s="52">
        <v>5.7609999999999992</v>
      </c>
      <c r="R13" s="52">
        <v>4.7850000000000001</v>
      </c>
      <c r="S13" s="52"/>
      <c r="T13" s="52"/>
      <c r="U13" s="52"/>
      <c r="V13" s="52"/>
      <c r="W13" s="52"/>
      <c r="X13" s="52"/>
      <c r="Y13" s="52">
        <v>18.748999999999995</v>
      </c>
      <c r="Z13" s="53"/>
      <c r="AA13" s="54">
        <f>SUM(B13:Z13)</f>
        <v>94.305999999999983</v>
      </c>
    </row>
    <row r="14" spans="1:27" ht="30" customHeight="1" thickBot="1" x14ac:dyDescent="0.25">
      <c r="A14" s="55" t="s">
        <v>10</v>
      </c>
      <c r="B14" s="56">
        <f>IF(LEN(B$2)&gt;0,SUM(B10:B13),"")</f>
        <v>13.391</v>
      </c>
      <c r="C14" s="57">
        <f t="shared" ref="C14:Z14" si="0">IF(LEN(C$2)&gt;0,SUM(C10:C13),"")</f>
        <v>7.4049999999999994</v>
      </c>
      <c r="D14" s="57">
        <f t="shared" si="0"/>
        <v>7.2730000000000006</v>
      </c>
      <c r="E14" s="57">
        <f t="shared" si="0"/>
        <v>7.3049999999999997</v>
      </c>
      <c r="F14" s="57">
        <f t="shared" si="0"/>
        <v>6.8919999999999995</v>
      </c>
      <c r="G14" s="57">
        <f t="shared" si="0"/>
        <v>5.351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4.0169999999999995</v>
      </c>
      <c r="L14" s="57">
        <f t="shared" si="0"/>
        <v>7.0020000000000007</v>
      </c>
      <c r="M14" s="57">
        <f t="shared" si="0"/>
        <v>4.7309999999999999</v>
      </c>
      <c r="N14" s="57">
        <f t="shared" si="0"/>
        <v>2.4300000000000002</v>
      </c>
      <c r="O14" s="57">
        <f t="shared" si="0"/>
        <v>1.0469999999999999</v>
      </c>
      <c r="P14" s="57">
        <f t="shared" si="0"/>
        <v>5.6</v>
      </c>
      <c r="Q14" s="57">
        <f t="shared" si="0"/>
        <v>5.7609999999999992</v>
      </c>
      <c r="R14" s="57">
        <f t="shared" si="0"/>
        <v>59.272000000000006</v>
      </c>
      <c r="S14" s="57">
        <f t="shared" si="0"/>
        <v>32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18.748999999999995</v>
      </c>
      <c r="Z14" s="58" t="str">
        <f t="shared" si="0"/>
        <v/>
      </c>
      <c r="AA14" s="59">
        <f>SUM(AA9:AA13)</f>
        <v>188.22599999999997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7.4089999999999998</v>
      </c>
      <c r="C19" s="76">
        <v>5.6809999999999992</v>
      </c>
      <c r="D19" s="76">
        <v>5.6609999999999996</v>
      </c>
      <c r="E19" s="76">
        <v>6.6870000000000003</v>
      </c>
      <c r="F19" s="76">
        <v>7.9660000000000002</v>
      </c>
      <c r="G19" s="76">
        <v>10.566000000000001</v>
      </c>
      <c r="H19" s="76">
        <v>20.064</v>
      </c>
      <c r="I19" s="76">
        <v>23.916</v>
      </c>
      <c r="J19" s="76">
        <v>23.766999999999999</v>
      </c>
      <c r="K19" s="76">
        <v>24.223000000000003</v>
      </c>
      <c r="L19" s="76">
        <v>18.614000000000001</v>
      </c>
      <c r="M19" s="76">
        <v>17.929000000000002</v>
      </c>
      <c r="N19" s="76">
        <v>19.989999999999998</v>
      </c>
      <c r="O19" s="76">
        <v>27.349000000000004</v>
      </c>
      <c r="P19" s="76">
        <v>27.708999999999996</v>
      </c>
      <c r="Q19" s="76">
        <v>23.009</v>
      </c>
      <c r="R19" s="76">
        <v>20.230000000000004</v>
      </c>
      <c r="S19" s="76">
        <v>27.701999999999998</v>
      </c>
      <c r="T19" s="76">
        <v>40.218999999999994</v>
      </c>
      <c r="U19" s="76">
        <v>32.648000000000003</v>
      </c>
      <c r="V19" s="76">
        <v>29.61</v>
      </c>
      <c r="W19" s="76">
        <v>31.075999999999997</v>
      </c>
      <c r="X19" s="76">
        <v>29.272000000000002</v>
      </c>
      <c r="Y19" s="76">
        <v>17.157000000000004</v>
      </c>
      <c r="Z19" s="73"/>
      <c r="AA19" s="74">
        <f>SUM(B19:Z19)</f>
        <v>498.45400000000006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7.4089999999999998</v>
      </c>
      <c r="C22" s="83">
        <f t="shared" ref="C22:Z22" si="1">IF(LEN(C$2)&gt;0,SUM(C17:C21),"")</f>
        <v>5.6809999999999992</v>
      </c>
      <c r="D22" s="83">
        <f t="shared" si="1"/>
        <v>5.6609999999999996</v>
      </c>
      <c r="E22" s="83">
        <f t="shared" si="1"/>
        <v>6.6870000000000003</v>
      </c>
      <c r="F22" s="83">
        <f t="shared" si="1"/>
        <v>7.9660000000000002</v>
      </c>
      <c r="G22" s="83">
        <f t="shared" si="1"/>
        <v>10.566000000000001</v>
      </c>
      <c r="H22" s="83">
        <f t="shared" si="1"/>
        <v>20.064</v>
      </c>
      <c r="I22" s="83">
        <f t="shared" si="1"/>
        <v>23.916</v>
      </c>
      <c r="J22" s="83">
        <f t="shared" si="1"/>
        <v>23.766999999999999</v>
      </c>
      <c r="K22" s="83">
        <f t="shared" si="1"/>
        <v>24.223000000000003</v>
      </c>
      <c r="L22" s="83">
        <f t="shared" si="1"/>
        <v>18.614000000000001</v>
      </c>
      <c r="M22" s="83">
        <f t="shared" si="1"/>
        <v>17.929000000000002</v>
      </c>
      <c r="N22" s="83">
        <f t="shared" si="1"/>
        <v>19.989999999999998</v>
      </c>
      <c r="O22" s="83">
        <f t="shared" si="1"/>
        <v>27.349000000000004</v>
      </c>
      <c r="P22" s="83">
        <f t="shared" si="1"/>
        <v>27.708999999999996</v>
      </c>
      <c r="Q22" s="83">
        <f t="shared" si="1"/>
        <v>23.009</v>
      </c>
      <c r="R22" s="83">
        <f t="shared" si="1"/>
        <v>20.230000000000004</v>
      </c>
      <c r="S22" s="83">
        <f t="shared" si="1"/>
        <v>27.701999999999998</v>
      </c>
      <c r="T22" s="83">
        <f t="shared" si="1"/>
        <v>40.218999999999994</v>
      </c>
      <c r="U22" s="83">
        <f t="shared" si="1"/>
        <v>32.648000000000003</v>
      </c>
      <c r="V22" s="83">
        <f t="shared" si="1"/>
        <v>29.61</v>
      </c>
      <c r="W22" s="83">
        <f t="shared" si="1"/>
        <v>31.075999999999997</v>
      </c>
      <c r="X22" s="83">
        <f t="shared" si="1"/>
        <v>29.272000000000002</v>
      </c>
      <c r="Y22" s="83">
        <f t="shared" si="1"/>
        <v>17.157000000000004</v>
      </c>
      <c r="Z22" s="84" t="str">
        <f t="shared" si="1"/>
        <v/>
      </c>
      <c r="AA22" s="85">
        <f>SUM(AA17:AA21)</f>
        <v>498.45400000000006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20.8</v>
      </c>
      <c r="C26" s="72">
        <v>13.086</v>
      </c>
      <c r="D26" s="72">
        <v>12.933999999999999</v>
      </c>
      <c r="E26" s="72">
        <v>13.992000000000001</v>
      </c>
      <c r="F26" s="72">
        <v>14.858000000000001</v>
      </c>
      <c r="G26" s="72">
        <v>15.917</v>
      </c>
      <c r="H26" s="72">
        <v>20.064</v>
      </c>
      <c r="I26" s="72">
        <v>23.916</v>
      </c>
      <c r="J26" s="72">
        <v>23.766999999999999</v>
      </c>
      <c r="K26" s="72">
        <v>28.24</v>
      </c>
      <c r="L26" s="72">
        <v>25.616</v>
      </c>
      <c r="M26" s="72">
        <v>22.66</v>
      </c>
      <c r="N26" s="72">
        <v>22.42</v>
      </c>
      <c r="O26" s="72">
        <v>28.396000000000001</v>
      </c>
      <c r="P26" s="72">
        <v>33.308999999999997</v>
      </c>
      <c r="Q26" s="72">
        <v>28.77</v>
      </c>
      <c r="R26" s="72">
        <v>79.501999999999995</v>
      </c>
      <c r="S26" s="72">
        <v>59.701999999999998</v>
      </c>
      <c r="T26" s="72">
        <v>40.219000000000001</v>
      </c>
      <c r="U26" s="72">
        <v>32.648000000000003</v>
      </c>
      <c r="V26" s="72">
        <v>29.61</v>
      </c>
      <c r="W26" s="72">
        <v>31.076000000000001</v>
      </c>
      <c r="X26" s="72">
        <v>29.271999999999998</v>
      </c>
      <c r="Y26" s="72">
        <v>35.905999999999999</v>
      </c>
      <c r="Z26" s="73"/>
      <c r="AA26" s="74">
        <f>SUM(B26:Z26)</f>
        <v>686.68000000000006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20.8</v>
      </c>
      <c r="C28" s="57">
        <f t="shared" ref="C28:Z28" si="2">IF(LEN(C$2)&gt;0,SUM(C25:C27),"")</f>
        <v>13.086</v>
      </c>
      <c r="D28" s="57">
        <f t="shared" si="2"/>
        <v>12.933999999999999</v>
      </c>
      <c r="E28" s="57">
        <f t="shared" si="2"/>
        <v>13.992000000000001</v>
      </c>
      <c r="F28" s="57">
        <f t="shared" si="2"/>
        <v>14.858000000000001</v>
      </c>
      <c r="G28" s="57">
        <f t="shared" si="2"/>
        <v>15.917</v>
      </c>
      <c r="H28" s="57">
        <f t="shared" si="2"/>
        <v>20.064</v>
      </c>
      <c r="I28" s="57">
        <f t="shared" si="2"/>
        <v>23.916</v>
      </c>
      <c r="J28" s="57">
        <f t="shared" si="2"/>
        <v>23.766999999999999</v>
      </c>
      <c r="K28" s="57">
        <f t="shared" si="2"/>
        <v>28.24</v>
      </c>
      <c r="L28" s="57">
        <f t="shared" si="2"/>
        <v>25.616</v>
      </c>
      <c r="M28" s="57">
        <f t="shared" si="2"/>
        <v>22.66</v>
      </c>
      <c r="N28" s="57">
        <f t="shared" si="2"/>
        <v>22.42</v>
      </c>
      <c r="O28" s="57">
        <f t="shared" si="2"/>
        <v>28.396000000000001</v>
      </c>
      <c r="P28" s="57">
        <f t="shared" si="2"/>
        <v>33.308999999999997</v>
      </c>
      <c r="Q28" s="57">
        <f t="shared" si="2"/>
        <v>28.77</v>
      </c>
      <c r="R28" s="57">
        <f t="shared" si="2"/>
        <v>79.501999999999995</v>
      </c>
      <c r="S28" s="57">
        <f t="shared" si="2"/>
        <v>59.701999999999998</v>
      </c>
      <c r="T28" s="57">
        <f t="shared" si="2"/>
        <v>40.219000000000001</v>
      </c>
      <c r="U28" s="57">
        <f t="shared" si="2"/>
        <v>32.648000000000003</v>
      </c>
      <c r="V28" s="57">
        <f t="shared" si="2"/>
        <v>29.61</v>
      </c>
      <c r="W28" s="57">
        <f t="shared" si="2"/>
        <v>31.076000000000001</v>
      </c>
      <c r="X28" s="57">
        <f t="shared" si="2"/>
        <v>29.271999999999998</v>
      </c>
      <c r="Y28" s="57">
        <f t="shared" si="2"/>
        <v>35.905999999999999</v>
      </c>
      <c r="Z28" s="58" t="str">
        <f t="shared" si="2"/>
        <v/>
      </c>
      <c r="AA28" s="59">
        <f>SUM(AA25:AA27)</f>
        <v>686.68000000000006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20.8</v>
      </c>
      <c r="C47" s="83">
        <f t="shared" ref="C47:Z47" si="8">IF(LEN(C$2)&gt;0,C14+C22+C36,"")</f>
        <v>13.085999999999999</v>
      </c>
      <c r="D47" s="83">
        <f t="shared" si="8"/>
        <v>12.934000000000001</v>
      </c>
      <c r="E47" s="83">
        <f t="shared" si="8"/>
        <v>13.992000000000001</v>
      </c>
      <c r="F47" s="83">
        <f t="shared" si="8"/>
        <v>14.858000000000001</v>
      </c>
      <c r="G47" s="83">
        <f t="shared" si="8"/>
        <v>15.917000000000002</v>
      </c>
      <c r="H47" s="83">
        <f t="shared" si="8"/>
        <v>20.064</v>
      </c>
      <c r="I47" s="83">
        <f t="shared" si="8"/>
        <v>23.916</v>
      </c>
      <c r="J47" s="83">
        <f t="shared" si="8"/>
        <v>23.766999999999999</v>
      </c>
      <c r="K47" s="83">
        <f t="shared" si="8"/>
        <v>28.240000000000002</v>
      </c>
      <c r="L47" s="83">
        <f t="shared" si="8"/>
        <v>25.616</v>
      </c>
      <c r="M47" s="83">
        <f t="shared" si="8"/>
        <v>22.660000000000004</v>
      </c>
      <c r="N47" s="83">
        <f t="shared" si="8"/>
        <v>22.419999999999998</v>
      </c>
      <c r="O47" s="83">
        <f t="shared" si="8"/>
        <v>28.396000000000004</v>
      </c>
      <c r="P47" s="83">
        <f t="shared" si="8"/>
        <v>33.308999999999997</v>
      </c>
      <c r="Q47" s="83">
        <f t="shared" si="8"/>
        <v>28.77</v>
      </c>
      <c r="R47" s="83">
        <f t="shared" si="8"/>
        <v>79.50200000000001</v>
      </c>
      <c r="S47" s="83">
        <f t="shared" si="8"/>
        <v>59.701999999999998</v>
      </c>
      <c r="T47" s="83">
        <f t="shared" si="8"/>
        <v>40.218999999999994</v>
      </c>
      <c r="U47" s="83">
        <f t="shared" si="8"/>
        <v>32.648000000000003</v>
      </c>
      <c r="V47" s="83">
        <f t="shared" si="8"/>
        <v>29.61</v>
      </c>
      <c r="W47" s="83">
        <f t="shared" si="8"/>
        <v>31.075999999999997</v>
      </c>
      <c r="X47" s="83">
        <f t="shared" si="8"/>
        <v>29.272000000000002</v>
      </c>
      <c r="Y47" s="83">
        <f t="shared" si="8"/>
        <v>35.905999999999999</v>
      </c>
      <c r="Z47" s="84" t="str">
        <f t="shared" si="8"/>
        <v/>
      </c>
      <c r="AA47" s="100">
        <f>SUM(B47:Z47)</f>
        <v>686.68000000000006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20.799999999999997</v>
      </c>
      <c r="C4" s="18">
        <v>13.086</v>
      </c>
      <c r="D4" s="18">
        <v>12.934000000000001</v>
      </c>
      <c r="E4" s="18">
        <v>13.992000000000001</v>
      </c>
      <c r="F4" s="18">
        <v>14.858000000000001</v>
      </c>
      <c r="G4" s="18">
        <v>15.917000000000002</v>
      </c>
      <c r="H4" s="18">
        <v>20.064</v>
      </c>
      <c r="I4" s="18">
        <v>23.916000000000004</v>
      </c>
      <c r="J4" s="18">
        <v>23.766999999999999</v>
      </c>
      <c r="K4" s="18">
        <v>28.24</v>
      </c>
      <c r="L4" s="18">
        <v>25.616</v>
      </c>
      <c r="M4" s="18">
        <v>22.66</v>
      </c>
      <c r="N4" s="18">
        <v>22.419999999999998</v>
      </c>
      <c r="O4" s="18">
        <v>28.395999999999997</v>
      </c>
      <c r="P4" s="18">
        <v>33.308999999999997</v>
      </c>
      <c r="Q4" s="18">
        <v>28.770000000000003</v>
      </c>
      <c r="R4" s="18">
        <v>79.50200000000001</v>
      </c>
      <c r="S4" s="18">
        <v>59.701999999999998</v>
      </c>
      <c r="T4" s="18">
        <v>40.219000000000001</v>
      </c>
      <c r="U4" s="18">
        <v>32.648000000000003</v>
      </c>
      <c r="V4" s="18">
        <v>29.609999999999996</v>
      </c>
      <c r="W4" s="18">
        <v>31.076000000000001</v>
      </c>
      <c r="X4" s="18">
        <v>29.271999999999995</v>
      </c>
      <c r="Y4" s="18">
        <v>35.905999999999999</v>
      </c>
      <c r="Z4" s="19"/>
      <c r="AA4" s="20">
        <f>SUM(B4:Z4)</f>
        <v>686.68000000000006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109.3</v>
      </c>
      <c r="C7" s="28">
        <v>106.96</v>
      </c>
      <c r="D7" s="28">
        <v>102.64</v>
      </c>
      <c r="E7" s="28">
        <v>90.57</v>
      </c>
      <c r="F7" s="28">
        <v>89.57</v>
      </c>
      <c r="G7" s="28">
        <v>89.71</v>
      </c>
      <c r="H7" s="28">
        <v>100</v>
      </c>
      <c r="I7" s="28">
        <v>104.98</v>
      </c>
      <c r="J7" s="28">
        <v>113.02</v>
      </c>
      <c r="K7" s="28">
        <v>109.31</v>
      </c>
      <c r="L7" s="28">
        <v>105.19</v>
      </c>
      <c r="M7" s="28">
        <v>105.21</v>
      </c>
      <c r="N7" s="28">
        <v>105.23</v>
      </c>
      <c r="O7" s="28">
        <v>104.7</v>
      </c>
      <c r="P7" s="28">
        <v>105.26</v>
      </c>
      <c r="Q7" s="28">
        <v>105.34</v>
      </c>
      <c r="R7" s="28">
        <v>105.36</v>
      </c>
      <c r="S7" s="28">
        <v>100.53</v>
      </c>
      <c r="T7" s="28">
        <v>115.03</v>
      </c>
      <c r="U7" s="28">
        <v>121.33</v>
      </c>
      <c r="V7" s="28">
        <v>117</v>
      </c>
      <c r="W7" s="28">
        <v>112.76</v>
      </c>
      <c r="X7" s="28">
        <v>122.62</v>
      </c>
      <c r="Y7" s="28">
        <v>141.6</v>
      </c>
      <c r="Z7" s="29"/>
      <c r="AA7" s="30">
        <v>107.63416666666666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7.4329999999999998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7.4329999999999998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54.487000000000002</v>
      </c>
      <c r="S12" s="47">
        <v>32</v>
      </c>
      <c r="T12" s="47"/>
      <c r="U12" s="47"/>
      <c r="V12" s="47"/>
      <c r="W12" s="47"/>
      <c r="X12" s="47"/>
      <c r="Y12" s="47"/>
      <c r="Z12" s="48"/>
      <c r="AA12" s="49">
        <f>SUM(B12:Z12)</f>
        <v>86.486999999999995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1.353</v>
      </c>
      <c r="F13" s="52">
        <v>1.6859999999999999</v>
      </c>
      <c r="G13" s="52">
        <v>1.444</v>
      </c>
      <c r="H13" s="52">
        <v>3.516</v>
      </c>
      <c r="I13" s="52">
        <v>5.4450000000000003</v>
      </c>
      <c r="J13" s="52">
        <v>4.0540000000000003</v>
      </c>
      <c r="K13" s="52">
        <v>8.0030000000000001</v>
      </c>
      <c r="L13" s="52">
        <v>4.7450000000000001</v>
      </c>
      <c r="M13" s="52">
        <v>1.335</v>
      </c>
      <c r="N13" s="52">
        <v>0.156</v>
      </c>
      <c r="O13" s="52">
        <v>6.5889999999999995</v>
      </c>
      <c r="P13" s="52">
        <v>12.666</v>
      </c>
      <c r="Q13" s="52">
        <v>8.6920000000000002</v>
      </c>
      <c r="R13" s="52">
        <v>5.4320000000000004</v>
      </c>
      <c r="S13" s="52">
        <v>4.2</v>
      </c>
      <c r="T13" s="52">
        <v>17.369999999999997</v>
      </c>
      <c r="U13" s="52">
        <v>10.574</v>
      </c>
      <c r="V13" s="52">
        <v>7.766</v>
      </c>
      <c r="W13" s="52">
        <v>10.638999999999999</v>
      </c>
      <c r="X13" s="52">
        <v>10.457000000000001</v>
      </c>
      <c r="Y13" s="52"/>
      <c r="Z13" s="53"/>
      <c r="AA13" s="54">
        <f>SUM(B13:Z13)</f>
        <v>126.12200000000001</v>
      </c>
    </row>
    <row r="14" spans="1:27" ht="30" customHeight="1" thickBot="1" x14ac:dyDescent="0.25">
      <c r="A14" s="55" t="s">
        <v>10</v>
      </c>
      <c r="B14" s="56">
        <f>IF(LEN(B$2)&gt;0,SUM(B10:B13),"")</f>
        <v>7.4329999999999998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1.353</v>
      </c>
      <c r="F14" s="57">
        <f t="shared" si="0"/>
        <v>1.6859999999999999</v>
      </c>
      <c r="G14" s="57">
        <f t="shared" si="0"/>
        <v>1.444</v>
      </c>
      <c r="H14" s="57">
        <f t="shared" si="0"/>
        <v>3.516</v>
      </c>
      <c r="I14" s="57">
        <f t="shared" si="0"/>
        <v>5.4450000000000003</v>
      </c>
      <c r="J14" s="57">
        <f t="shared" si="0"/>
        <v>4.0540000000000003</v>
      </c>
      <c r="K14" s="57">
        <f t="shared" si="0"/>
        <v>8.0030000000000001</v>
      </c>
      <c r="L14" s="57">
        <f t="shared" si="0"/>
        <v>4.7450000000000001</v>
      </c>
      <c r="M14" s="57">
        <f t="shared" si="0"/>
        <v>1.335</v>
      </c>
      <c r="N14" s="57">
        <f t="shared" si="0"/>
        <v>0.156</v>
      </c>
      <c r="O14" s="57">
        <f t="shared" si="0"/>
        <v>6.5889999999999995</v>
      </c>
      <c r="P14" s="57">
        <f t="shared" si="0"/>
        <v>12.666</v>
      </c>
      <c r="Q14" s="57">
        <f t="shared" si="0"/>
        <v>8.6920000000000002</v>
      </c>
      <c r="R14" s="57">
        <f t="shared" si="0"/>
        <v>59.919000000000004</v>
      </c>
      <c r="S14" s="57">
        <f t="shared" si="0"/>
        <v>36.200000000000003</v>
      </c>
      <c r="T14" s="57">
        <f t="shared" si="0"/>
        <v>17.369999999999997</v>
      </c>
      <c r="U14" s="57">
        <f t="shared" si="0"/>
        <v>10.574</v>
      </c>
      <c r="V14" s="57">
        <f t="shared" si="0"/>
        <v>7.766</v>
      </c>
      <c r="W14" s="57">
        <f t="shared" si="0"/>
        <v>10.638999999999999</v>
      </c>
      <c r="X14" s="57">
        <f t="shared" si="0"/>
        <v>10.457000000000001</v>
      </c>
      <c r="Y14" s="57">
        <f t="shared" si="0"/>
        <v>0</v>
      </c>
      <c r="Z14" s="58" t="str">
        <f t="shared" si="0"/>
        <v/>
      </c>
      <c r="AA14" s="59">
        <f>SUM(AA9:AA13)</f>
        <v>220.042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1.214</v>
      </c>
      <c r="C18" s="72">
        <v>1.1919999999999999</v>
      </c>
      <c r="D18" s="72">
        <v>1.2010000000000001</v>
      </c>
      <c r="E18" s="72">
        <v>1.2070000000000001</v>
      </c>
      <c r="F18" s="72">
        <v>1.306</v>
      </c>
      <c r="G18" s="72">
        <v>1.5840000000000001</v>
      </c>
      <c r="H18" s="72">
        <v>1.91</v>
      </c>
      <c r="I18" s="72">
        <v>2.1859999999999999</v>
      </c>
      <c r="J18" s="72">
        <v>2.31</v>
      </c>
      <c r="K18" s="72">
        <v>2.3620000000000001</v>
      </c>
      <c r="L18" s="72">
        <v>2.3919999999999999</v>
      </c>
      <c r="M18" s="72">
        <v>2.4279999999999999</v>
      </c>
      <c r="N18" s="72">
        <v>2.456</v>
      </c>
      <c r="O18" s="72">
        <v>2.4209999999999998</v>
      </c>
      <c r="P18" s="72">
        <v>2.3650000000000002</v>
      </c>
      <c r="Q18" s="72">
        <v>2.2690000000000001</v>
      </c>
      <c r="R18" s="72">
        <v>2.1819999999999999</v>
      </c>
      <c r="S18" s="72">
        <v>2.0960000000000001</v>
      </c>
      <c r="T18" s="72">
        <v>2.548</v>
      </c>
      <c r="U18" s="72">
        <v>2.4689999999999999</v>
      </c>
      <c r="V18" s="72">
        <v>2.3159999999999998</v>
      </c>
      <c r="W18" s="72">
        <v>2.1339999999999999</v>
      </c>
      <c r="X18" s="72">
        <v>2.028</v>
      </c>
      <c r="Y18" s="72">
        <v>1.236</v>
      </c>
      <c r="Z18" s="73"/>
      <c r="AA18" s="74">
        <f>SUM(B18:Z18)</f>
        <v>47.812000000000005</v>
      </c>
    </row>
    <row r="19" spans="1:27" ht="24.95" customHeight="1" x14ac:dyDescent="0.2">
      <c r="A19" s="70" t="s">
        <v>14</v>
      </c>
      <c r="B19" s="75">
        <v>12.153</v>
      </c>
      <c r="C19" s="76">
        <v>11.894</v>
      </c>
      <c r="D19" s="76">
        <v>11.733000000000001</v>
      </c>
      <c r="E19" s="76">
        <v>11.432</v>
      </c>
      <c r="F19" s="76">
        <v>11.866000000000001</v>
      </c>
      <c r="G19" s="76">
        <v>12.889000000000001</v>
      </c>
      <c r="H19" s="76">
        <v>14.638</v>
      </c>
      <c r="I19" s="76">
        <v>16.285</v>
      </c>
      <c r="J19" s="76">
        <v>17.402999999999999</v>
      </c>
      <c r="K19" s="76">
        <v>17.875</v>
      </c>
      <c r="L19" s="76">
        <v>18.478999999999999</v>
      </c>
      <c r="M19" s="76">
        <v>18.896999999999998</v>
      </c>
      <c r="N19" s="76">
        <v>19.808</v>
      </c>
      <c r="O19" s="76">
        <v>19.385999999999999</v>
      </c>
      <c r="P19" s="76">
        <v>18.277999999999999</v>
      </c>
      <c r="Q19" s="76">
        <v>17.809000000000001</v>
      </c>
      <c r="R19" s="76">
        <v>17.401</v>
      </c>
      <c r="S19" s="76">
        <v>21.405999999999999</v>
      </c>
      <c r="T19" s="76">
        <v>20.300999999999998</v>
      </c>
      <c r="U19" s="76">
        <v>19.605</v>
      </c>
      <c r="V19" s="76">
        <v>19.527999999999999</v>
      </c>
      <c r="W19" s="76">
        <v>18.303000000000001</v>
      </c>
      <c r="X19" s="76">
        <v>16.786999999999999</v>
      </c>
      <c r="Y19" s="76">
        <v>34.67</v>
      </c>
      <c r="Z19" s="73"/>
      <c r="AA19" s="74">
        <f>SUM(B19:Z19)</f>
        <v>418.82599999999996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13.367000000000001</v>
      </c>
      <c r="C22" s="83">
        <f t="shared" si="1"/>
        <v>13.086</v>
      </c>
      <c r="D22" s="83">
        <f t="shared" si="1"/>
        <v>12.934000000000001</v>
      </c>
      <c r="E22" s="83">
        <f t="shared" si="1"/>
        <v>12.639000000000001</v>
      </c>
      <c r="F22" s="83">
        <f t="shared" si="1"/>
        <v>13.172000000000001</v>
      </c>
      <c r="G22" s="83">
        <f t="shared" si="1"/>
        <v>14.473000000000001</v>
      </c>
      <c r="H22" s="83">
        <f t="shared" si="1"/>
        <v>16.547999999999998</v>
      </c>
      <c r="I22" s="83">
        <f t="shared" si="1"/>
        <v>18.471</v>
      </c>
      <c r="J22" s="83">
        <f t="shared" si="1"/>
        <v>19.712999999999997</v>
      </c>
      <c r="K22" s="83">
        <f t="shared" si="1"/>
        <v>20.237000000000002</v>
      </c>
      <c r="L22" s="83">
        <f t="shared" si="1"/>
        <v>20.870999999999999</v>
      </c>
      <c r="M22" s="83">
        <f t="shared" si="1"/>
        <v>21.324999999999999</v>
      </c>
      <c r="N22" s="83">
        <f t="shared" si="1"/>
        <v>22.263999999999999</v>
      </c>
      <c r="O22" s="83">
        <f t="shared" si="1"/>
        <v>21.806999999999999</v>
      </c>
      <c r="P22" s="83">
        <f t="shared" si="1"/>
        <v>20.643000000000001</v>
      </c>
      <c r="Q22" s="83">
        <f t="shared" si="1"/>
        <v>20.078000000000003</v>
      </c>
      <c r="R22" s="83">
        <f t="shared" si="1"/>
        <v>19.582999999999998</v>
      </c>
      <c r="S22" s="83">
        <f t="shared" si="1"/>
        <v>23.501999999999999</v>
      </c>
      <c r="T22" s="83">
        <f t="shared" si="1"/>
        <v>22.848999999999997</v>
      </c>
      <c r="U22" s="83">
        <f t="shared" si="1"/>
        <v>22.074000000000002</v>
      </c>
      <c r="V22" s="83">
        <f t="shared" si="1"/>
        <v>21.843999999999998</v>
      </c>
      <c r="W22" s="83">
        <f t="shared" si="1"/>
        <v>20.437000000000001</v>
      </c>
      <c r="X22" s="83">
        <f t="shared" si="1"/>
        <v>18.814999999999998</v>
      </c>
      <c r="Y22" s="83">
        <f t="shared" si="1"/>
        <v>35.905999999999999</v>
      </c>
      <c r="Z22" s="84">
        <f t="shared" si="1"/>
        <v>0</v>
      </c>
      <c r="AA22" s="85">
        <f t="shared" si="1"/>
        <v>466.63799999999998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20.8</v>
      </c>
      <c r="C26" s="72">
        <v>13.086</v>
      </c>
      <c r="D26" s="72">
        <v>12.933999999999999</v>
      </c>
      <c r="E26" s="72">
        <v>13.992000000000001</v>
      </c>
      <c r="F26" s="72">
        <v>14.858000000000001</v>
      </c>
      <c r="G26" s="72">
        <v>15.917</v>
      </c>
      <c r="H26" s="72">
        <v>20.064</v>
      </c>
      <c r="I26" s="72">
        <v>23.916</v>
      </c>
      <c r="J26" s="72">
        <v>23.766999999999999</v>
      </c>
      <c r="K26" s="72">
        <v>28.24</v>
      </c>
      <c r="L26" s="72">
        <v>25.616</v>
      </c>
      <c r="M26" s="72">
        <v>22.66</v>
      </c>
      <c r="N26" s="72">
        <v>22.42</v>
      </c>
      <c r="O26" s="72">
        <v>28.396000000000001</v>
      </c>
      <c r="P26" s="72">
        <v>33.308999999999997</v>
      </c>
      <c r="Q26" s="72">
        <v>28.77</v>
      </c>
      <c r="R26" s="72">
        <v>79.501999999999995</v>
      </c>
      <c r="S26" s="72">
        <v>59.701999999999998</v>
      </c>
      <c r="T26" s="72">
        <v>40.219000000000001</v>
      </c>
      <c r="U26" s="72">
        <v>32.648000000000003</v>
      </c>
      <c r="V26" s="72">
        <v>29.61</v>
      </c>
      <c r="W26" s="72">
        <v>31.076000000000001</v>
      </c>
      <c r="X26" s="72">
        <v>29.271999999999998</v>
      </c>
      <c r="Y26" s="72">
        <v>35.905999999999999</v>
      </c>
      <c r="Z26" s="73"/>
      <c r="AA26" s="74">
        <f>SUM(B26:Z26)</f>
        <v>686.68000000000006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20.8</v>
      </c>
      <c r="C28" s="57">
        <f t="shared" si="2"/>
        <v>13.086</v>
      </c>
      <c r="D28" s="57">
        <f t="shared" si="2"/>
        <v>12.933999999999999</v>
      </c>
      <c r="E28" s="57">
        <f t="shared" si="2"/>
        <v>13.992000000000001</v>
      </c>
      <c r="F28" s="57">
        <f t="shared" si="2"/>
        <v>14.858000000000001</v>
      </c>
      <c r="G28" s="57">
        <f t="shared" si="2"/>
        <v>15.917</v>
      </c>
      <c r="H28" s="57">
        <f t="shared" si="2"/>
        <v>20.064</v>
      </c>
      <c r="I28" s="57">
        <f t="shared" si="2"/>
        <v>23.916</v>
      </c>
      <c r="J28" s="57">
        <f t="shared" si="2"/>
        <v>23.766999999999999</v>
      </c>
      <c r="K28" s="57">
        <f t="shared" si="2"/>
        <v>28.24</v>
      </c>
      <c r="L28" s="57">
        <f t="shared" si="2"/>
        <v>25.616</v>
      </c>
      <c r="M28" s="57">
        <f t="shared" si="2"/>
        <v>22.66</v>
      </c>
      <c r="N28" s="57">
        <f t="shared" si="2"/>
        <v>22.42</v>
      </c>
      <c r="O28" s="57">
        <f t="shared" si="2"/>
        <v>28.396000000000001</v>
      </c>
      <c r="P28" s="57">
        <f t="shared" si="2"/>
        <v>33.308999999999997</v>
      </c>
      <c r="Q28" s="57">
        <f t="shared" si="2"/>
        <v>28.77</v>
      </c>
      <c r="R28" s="57">
        <f t="shared" si="2"/>
        <v>79.501999999999995</v>
      </c>
      <c r="S28" s="57">
        <f t="shared" si="2"/>
        <v>59.701999999999998</v>
      </c>
      <c r="T28" s="57">
        <f t="shared" si="2"/>
        <v>40.219000000000001</v>
      </c>
      <c r="U28" s="57">
        <f t="shared" si="2"/>
        <v>32.648000000000003</v>
      </c>
      <c r="V28" s="57">
        <f t="shared" si="2"/>
        <v>29.61</v>
      </c>
      <c r="W28" s="57">
        <f t="shared" si="2"/>
        <v>31.076000000000001</v>
      </c>
      <c r="X28" s="57">
        <f t="shared" si="2"/>
        <v>29.271999999999998</v>
      </c>
      <c r="Y28" s="57">
        <f t="shared" si="2"/>
        <v>35.905999999999999</v>
      </c>
      <c r="Z28" s="58">
        <f t="shared" si="2"/>
        <v>0</v>
      </c>
      <c r="AA28" s="59">
        <f t="shared" si="2"/>
        <v>686.68000000000006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20.8</v>
      </c>
      <c r="C47" s="83">
        <f t="shared" ref="C47:Z47" si="8">SUM(C10:C13)+C22+C36</f>
        <v>13.086</v>
      </c>
      <c r="D47" s="83">
        <f t="shared" si="8"/>
        <v>12.934000000000001</v>
      </c>
      <c r="E47" s="83">
        <f t="shared" si="8"/>
        <v>13.992000000000001</v>
      </c>
      <c r="F47" s="83">
        <f t="shared" si="8"/>
        <v>14.858000000000001</v>
      </c>
      <c r="G47" s="83">
        <f t="shared" si="8"/>
        <v>15.917000000000002</v>
      </c>
      <c r="H47" s="83">
        <f t="shared" si="8"/>
        <v>20.064</v>
      </c>
      <c r="I47" s="83">
        <f t="shared" si="8"/>
        <v>23.916</v>
      </c>
      <c r="J47" s="83">
        <f t="shared" si="8"/>
        <v>23.766999999999996</v>
      </c>
      <c r="K47" s="83">
        <f t="shared" si="8"/>
        <v>28.240000000000002</v>
      </c>
      <c r="L47" s="83">
        <f t="shared" si="8"/>
        <v>25.616</v>
      </c>
      <c r="M47" s="83">
        <f t="shared" si="8"/>
        <v>22.66</v>
      </c>
      <c r="N47" s="83">
        <f t="shared" si="8"/>
        <v>22.419999999999998</v>
      </c>
      <c r="O47" s="83">
        <f t="shared" si="8"/>
        <v>28.395999999999997</v>
      </c>
      <c r="P47" s="83">
        <f t="shared" si="8"/>
        <v>33.308999999999997</v>
      </c>
      <c r="Q47" s="83">
        <f t="shared" si="8"/>
        <v>28.770000000000003</v>
      </c>
      <c r="R47" s="83">
        <f t="shared" si="8"/>
        <v>79.50200000000001</v>
      </c>
      <c r="S47" s="83">
        <f t="shared" si="8"/>
        <v>59.701999999999998</v>
      </c>
      <c r="T47" s="83">
        <f t="shared" si="8"/>
        <v>40.218999999999994</v>
      </c>
      <c r="U47" s="83">
        <f t="shared" si="8"/>
        <v>32.648000000000003</v>
      </c>
      <c r="V47" s="83">
        <f t="shared" si="8"/>
        <v>29.61</v>
      </c>
      <c r="W47" s="83">
        <f t="shared" si="8"/>
        <v>31.076000000000001</v>
      </c>
      <c r="X47" s="83">
        <f t="shared" si="8"/>
        <v>29.271999999999998</v>
      </c>
      <c r="Y47" s="83">
        <f t="shared" si="8"/>
        <v>35.905999999999999</v>
      </c>
      <c r="Z47" s="84">
        <f t="shared" si="8"/>
        <v>0</v>
      </c>
      <c r="AA47" s="100">
        <f>SUM(B47:Z47)</f>
        <v>686.68000000000006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2021-07-12T12:48:24Z</dcterms:created>
  <dcterms:modified xsi:type="dcterms:W3CDTF">2021-07-12T12:48:25Z</dcterms:modified>
</cp:coreProperties>
</file>