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<sst xmlns="http://schemas.openxmlformats.org/spreadsheetml/2006/main" count="110" uniqueCount="49">
  <si>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11/07/2021 15:53:01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</si>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</sst>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31.713999999999999</c:v>
                </c:pt>
                <c:pt idx="1">
                  <c:v>31.35</c:v>
                </c:pt>
                <c:pt idx="2">
                  <c:v>30.105</c:v>
                </c:pt>
                <c:pt idx="3">
                  <c:v>29.370999999999999</c:v>
                </c:pt>
                <c:pt idx="4">
                  <c:v>31.216999999999999</c:v>
                </c:pt>
                <c:pt idx="5">
                  <c:v>31.521000000000001</c:v>
                </c:pt>
                <c:pt idx="6">
                  <c:v>30.756</c:v>
                </c:pt>
                <c:pt idx="7">
                  <c:v>34.098999999999997</c:v>
                </c:pt>
                <c:pt idx="8">
                  <c:v>41.118000000000002</c:v>
                </c:pt>
                <c:pt idx="9">
                  <c:v>41.915999999999997</c:v>
                </c:pt>
                <c:pt idx="10">
                  <c:v>38.893000000000001</c:v>
                </c:pt>
                <c:pt idx="11">
                  <c:v>38.337000000000003</c:v>
                </c:pt>
                <c:pt idx="12">
                  <c:v>40.124000000000002</c:v>
                </c:pt>
                <c:pt idx="13">
                  <c:v>41.234999999999999</c:v>
                </c:pt>
                <c:pt idx="14">
                  <c:v>41.192</c:v>
                </c:pt>
                <c:pt idx="15">
                  <c:v>39</c:v>
                </c:pt>
                <c:pt idx="16">
                  <c:v>40.558999999999997</c:v>
                </c:pt>
                <c:pt idx="17">
                  <c:v>35</c:v>
                </c:pt>
                <c:pt idx="18">
                  <c:v>14</c:v>
                </c:pt>
                <c:pt idx="19">
                  <c:v>14</c:v>
                </c:pt>
                <c:pt idx="20">
                  <c:v>24</c:v>
                </c:pt>
                <c:pt idx="21">
                  <c:v>37.768000000000001</c:v>
                </c:pt>
                <c:pt idx="22">
                  <c:v>32.585000000000001</c:v>
                </c:pt>
                <c:pt idx="23">
                  <c:v>26.532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1051584"/>
        <c:axId val="191051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32.126000000000005</c:v>
                </c:pt>
                <c:pt idx="1">
                  <c:v>31.865000000000002</c:v>
                </c:pt>
                <c:pt idx="2">
                  <c:v>30.723000000000003</c:v>
                </c:pt>
                <c:pt idx="3">
                  <c:v>29.989000000000001</c:v>
                </c:pt>
                <c:pt idx="4">
                  <c:v>31.628999999999998</c:v>
                </c:pt>
                <c:pt idx="5">
                  <c:v>31.933</c:v>
                </c:pt>
                <c:pt idx="6">
                  <c:v>31.373999999999999</c:v>
                </c:pt>
                <c:pt idx="7">
                  <c:v>34.716999999999999</c:v>
                </c:pt>
                <c:pt idx="8">
                  <c:v>41.839000000000006</c:v>
                </c:pt>
                <c:pt idx="9">
                  <c:v>42.74</c:v>
                </c:pt>
                <c:pt idx="10">
                  <c:v>39.305000000000007</c:v>
                </c:pt>
                <c:pt idx="11">
                  <c:v>38.954999999999998</c:v>
                </c:pt>
                <c:pt idx="12">
                  <c:v>40.639000000000003</c:v>
                </c:pt>
                <c:pt idx="13">
                  <c:v>41.750000000000007</c:v>
                </c:pt>
                <c:pt idx="14">
                  <c:v>41.603999999999999</c:v>
                </c:pt>
                <c:pt idx="15">
                  <c:v>42.455999999999996</c:v>
                </c:pt>
                <c:pt idx="16">
                  <c:v>40.971000000000004</c:v>
                </c:pt>
                <c:pt idx="17">
                  <c:v>44.154000000000003</c:v>
                </c:pt>
                <c:pt idx="18">
                  <c:v>38.020999999999994</c:v>
                </c:pt>
                <c:pt idx="19">
                  <c:v>37.032000000000004</c:v>
                </c:pt>
                <c:pt idx="20">
                  <c:v>36.785000000000004</c:v>
                </c:pt>
                <c:pt idx="21">
                  <c:v>38.18</c:v>
                </c:pt>
                <c:pt idx="22">
                  <c:v>32.997</c:v>
                </c:pt>
                <c:pt idx="23">
                  <c:v>26.943999999999996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051584"/>
        <c:axId val="191051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59.93</c:v>
                </c:pt>
                <c:pt idx="16">
                  <c:v>10</c:v>
                </c:pt>
                <c:pt idx="17">
                  <c:v>65.180000000000007</c:v>
                </c:pt>
                <c:pt idx="18">
                  <c:v>68.13</c:v>
                </c:pt>
                <c:pt idx="19">
                  <c:v>68.14</c:v>
                </c:pt>
                <c:pt idx="20">
                  <c:v>73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052760"/>
        <c:axId val="191052368"/>
      </c:lineChart>
      <c:catAx>
        <c:axId val="191051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051976"/>
        <c:crosses val="autoZero"/>
        <c:auto val="1"/>
        <c:lblAlgn val="ctr"/>
        <c:lblOffset val="100"/>
        <c:noMultiLvlLbl val="0"/>
      </c:catAx>
      <c:valAx>
        <c:axId val="191051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051584"/>
        <c:crosses val="autoZero"/>
        <c:crossBetween val="between"/>
      </c:valAx>
      <c:valAx>
        <c:axId val="19105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052760"/>
        <c:crosses val="max"/>
        <c:crossBetween val="between"/>
      </c:valAx>
      <c:catAx>
        <c:axId val="191052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105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796.39200000000017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82.336000000000013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57.376999999999995</v>
          </cell>
        </row>
        <row r="40">
          <cell r="C40">
            <v>106.23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4.9269999999999996</v>
          </cell>
        </row>
        <row r="47">
          <cell r="C47">
            <v>710.19399999999996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</v>
          </cell>
          <cell r="C7">
            <v>10</v>
          </cell>
          <cell r="D7">
            <v>10</v>
          </cell>
          <cell r="E7">
            <v>10</v>
          </cell>
          <cell r="F7">
            <v>10</v>
          </cell>
          <cell r="G7">
            <v>10</v>
          </cell>
          <cell r="H7">
            <v>10</v>
          </cell>
          <cell r="I7">
            <v>10</v>
          </cell>
          <cell r="J7">
            <v>10</v>
          </cell>
          <cell r="K7">
            <v>10</v>
          </cell>
          <cell r="L7">
            <v>10</v>
          </cell>
          <cell r="M7">
            <v>10</v>
          </cell>
          <cell r="N7">
            <v>10</v>
          </cell>
          <cell r="O7">
            <v>10</v>
          </cell>
          <cell r="P7">
            <v>10</v>
          </cell>
          <cell r="Q7">
            <v>59.93</v>
          </cell>
          <cell r="R7">
            <v>10</v>
          </cell>
          <cell r="S7">
            <v>65.180000000000007</v>
          </cell>
          <cell r="T7">
            <v>68.13</v>
          </cell>
          <cell r="U7">
            <v>68.14</v>
          </cell>
          <cell r="V7">
            <v>73</v>
          </cell>
          <cell r="W7">
            <v>10</v>
          </cell>
          <cell r="X7">
            <v>10</v>
          </cell>
          <cell r="Y7">
            <v>10</v>
          </cell>
        </row>
        <row r="31">
          <cell r="B31">
            <v>31.713999999999999</v>
          </cell>
          <cell r="C31">
            <v>31.35</v>
          </cell>
          <cell r="D31">
            <v>30.105</v>
          </cell>
          <cell r="E31">
            <v>29.370999999999999</v>
          </cell>
          <cell r="F31">
            <v>31.216999999999999</v>
          </cell>
          <cell r="G31">
            <v>31.521000000000001</v>
          </cell>
          <cell r="H31">
            <v>30.756</v>
          </cell>
          <cell r="I31">
            <v>34.098999999999997</v>
          </cell>
          <cell r="J31">
            <v>41.118000000000002</v>
          </cell>
          <cell r="K31">
            <v>41.915999999999997</v>
          </cell>
          <cell r="L31">
            <v>38.893000000000001</v>
          </cell>
          <cell r="M31">
            <v>38.337000000000003</v>
          </cell>
          <cell r="N31">
            <v>40.124000000000002</v>
          </cell>
          <cell r="O31">
            <v>41.234999999999999</v>
          </cell>
          <cell r="P31">
            <v>41.192</v>
          </cell>
          <cell r="Q31">
            <v>39</v>
          </cell>
          <cell r="R31">
            <v>40.558999999999997</v>
          </cell>
          <cell r="S31">
            <v>35</v>
          </cell>
          <cell r="T31">
            <v>14</v>
          </cell>
          <cell r="U31">
            <v>14</v>
          </cell>
          <cell r="V31">
            <v>24</v>
          </cell>
          <cell r="W31">
            <v>37.768000000000001</v>
          </cell>
          <cell r="X31">
            <v>32.585000000000001</v>
          </cell>
          <cell r="Y31">
            <v>26.532</v>
          </cell>
        </row>
        <row r="64">
          <cell r="B64">
            <v>0.41199999999999998</v>
          </cell>
          <cell r="C64">
            <v>0.51500000000000001</v>
          </cell>
          <cell r="D64">
            <v>0.61799999999999999</v>
          </cell>
          <cell r="E64">
            <v>0.61799999999999999</v>
          </cell>
          <cell r="F64">
            <v>0.41199999999999998</v>
          </cell>
          <cell r="G64">
            <v>0.41199999999999998</v>
          </cell>
          <cell r="H64">
            <v>0.61799999999999999</v>
          </cell>
          <cell r="I64">
            <v>0.61799999999999999</v>
          </cell>
          <cell r="J64">
            <v>0.72099999999999997</v>
          </cell>
          <cell r="K64">
            <v>0.82399999999999995</v>
          </cell>
          <cell r="L64">
            <v>0.41199999999999998</v>
          </cell>
          <cell r="M64">
            <v>0.61799999999999999</v>
          </cell>
          <cell r="N64">
            <v>0.51500000000000001</v>
          </cell>
          <cell r="O64">
            <v>0.51500000000000001</v>
          </cell>
          <cell r="P64">
            <v>0.41199999999999998</v>
          </cell>
          <cell r="Q64">
            <v>3.456</v>
          </cell>
          <cell r="R64">
            <v>0.41199999999999998</v>
          </cell>
          <cell r="S64">
            <v>9.1539999999999999</v>
          </cell>
          <cell r="T64">
            <v>24.021000000000001</v>
          </cell>
          <cell r="U64">
            <v>23.031999999999996</v>
          </cell>
          <cell r="V64">
            <v>12.785</v>
          </cell>
          <cell r="W64">
            <v>0.41199999999999998</v>
          </cell>
          <cell r="X64">
            <v>0.41199999999999998</v>
          </cell>
          <cell r="Y64">
            <v>0.41199999999999998</v>
          </cell>
        </row>
      </sheetData>
      <sheetData sheetId="17">
        <row r="40">
          <cell r="S40">
            <v>4.9269999999999996</v>
          </cell>
        </row>
        <row r="57">
          <cell r="B57">
            <v>27.067</v>
          </cell>
          <cell r="C57">
            <v>27.283999999999999</v>
          </cell>
          <cell r="D57">
            <v>26.480000000000004</v>
          </cell>
          <cell r="E57">
            <v>25.859000000000002</v>
          </cell>
          <cell r="F57">
            <v>27.027999999999999</v>
          </cell>
          <cell r="G57">
            <v>26.991</v>
          </cell>
          <cell r="H57">
            <v>26.047000000000001</v>
          </cell>
          <cell r="I57">
            <v>28.445</v>
          </cell>
          <cell r="J57">
            <v>34.956000000000003</v>
          </cell>
          <cell r="K57">
            <v>35.576999999999998</v>
          </cell>
          <cell r="L57">
            <v>31.076000000000001</v>
          </cell>
          <cell r="M57">
            <v>30.786999999999999</v>
          </cell>
          <cell r="N57">
            <v>31.942000000000004</v>
          </cell>
          <cell r="O57">
            <v>33.106000000000002</v>
          </cell>
          <cell r="P57">
            <v>33.005000000000003</v>
          </cell>
          <cell r="Q57">
            <v>34.122</v>
          </cell>
          <cell r="R57">
            <v>32.837000000000003</v>
          </cell>
          <cell r="S57">
            <v>31.257000000000001</v>
          </cell>
          <cell r="T57">
            <v>30.277000000000001</v>
          </cell>
          <cell r="U57">
            <v>29.395</v>
          </cell>
          <cell r="V57">
            <v>29.059000000000001</v>
          </cell>
          <cell r="W57">
            <v>30.856999999999999</v>
          </cell>
          <cell r="X57">
            <v>26.17</v>
          </cell>
          <cell r="Y57">
            <v>20.57</v>
          </cell>
        </row>
        <row r="63">
          <cell r="B63">
            <v>1.5169999999999999</v>
          </cell>
          <cell r="C63">
            <v>1.49</v>
          </cell>
          <cell r="D63">
            <v>1.5009999999999999</v>
          </cell>
          <cell r="E63">
            <v>1.5089999999999999</v>
          </cell>
          <cell r="F63">
            <v>1.6319999999999999</v>
          </cell>
          <cell r="G63">
            <v>1.98</v>
          </cell>
          <cell r="H63">
            <v>2.3879999999999999</v>
          </cell>
          <cell r="I63">
            <v>2.7320000000000002</v>
          </cell>
          <cell r="J63">
            <v>2.8879999999999999</v>
          </cell>
          <cell r="K63">
            <v>2.9529999999999998</v>
          </cell>
          <cell r="L63">
            <v>2.99</v>
          </cell>
          <cell r="M63">
            <v>3.0350000000000001</v>
          </cell>
          <cell r="N63">
            <v>3.07</v>
          </cell>
          <cell r="O63">
            <v>3.0259999999999998</v>
          </cell>
          <cell r="P63">
            <v>2.956</v>
          </cell>
          <cell r="Q63">
            <v>2.8359999999999999</v>
          </cell>
          <cell r="R63">
            <v>2.7269999999999999</v>
          </cell>
          <cell r="S63">
            <v>2.62</v>
          </cell>
          <cell r="T63">
            <v>2.548</v>
          </cell>
          <cell r="U63">
            <v>2.4689999999999999</v>
          </cell>
          <cell r="V63">
            <v>2.3159999999999998</v>
          </cell>
          <cell r="W63">
            <v>2.1339999999999999</v>
          </cell>
          <cell r="X63">
            <v>2.028</v>
          </cell>
          <cell r="Y63">
            <v>2.032</v>
          </cell>
        </row>
        <row r="64">
          <cell r="B64">
            <v>3.5419999999999998</v>
          </cell>
          <cell r="C64">
            <v>3.0910000000000002</v>
          </cell>
          <cell r="D64">
            <v>2.742</v>
          </cell>
          <cell r="E64">
            <v>2.621</v>
          </cell>
          <cell r="F64">
            <v>2.9689999999999999</v>
          </cell>
          <cell r="G64">
            <v>2.9620000000000002</v>
          </cell>
          <cell r="H64">
            <v>2.9390000000000001</v>
          </cell>
          <cell r="I64">
            <v>3.54</v>
          </cell>
          <cell r="J64">
            <v>3.9950000000000001</v>
          </cell>
          <cell r="K64">
            <v>4.21</v>
          </cell>
          <cell r="L64">
            <v>5.2389999999999999</v>
          </cell>
          <cell r="M64">
            <v>5.133</v>
          </cell>
          <cell r="N64">
            <v>5.6269999999999998</v>
          </cell>
          <cell r="O64">
            <v>5.6180000000000003</v>
          </cell>
          <cell r="P64">
            <v>5.6429999999999998</v>
          </cell>
          <cell r="Q64">
            <v>5.4980000000000002</v>
          </cell>
          <cell r="R64">
            <v>5.407</v>
          </cell>
          <cell r="S64">
            <v>5.35</v>
          </cell>
          <cell r="T64">
            <v>5.1959999999999997</v>
          </cell>
          <cell r="U64">
            <v>5.1680000000000001</v>
          </cell>
          <cell r="V64">
            <v>5.41</v>
          </cell>
          <cell r="W64">
            <v>5.1890000000000001</v>
          </cell>
          <cell r="X64">
            <v>4.7990000000000004</v>
          </cell>
          <cell r="Y64">
            <v>4.3419999999999996</v>
          </cell>
        </row>
      </sheetData>
      <sheetData sheetId="18">
        <row r="7">
          <cell r="B7">
            <v>10</v>
          </cell>
          <cell r="C7">
            <v>10</v>
          </cell>
          <cell r="D7">
            <v>10</v>
          </cell>
          <cell r="E7">
            <v>10</v>
          </cell>
          <cell r="F7">
            <v>10</v>
          </cell>
          <cell r="G7">
            <v>10</v>
          </cell>
          <cell r="H7">
            <v>10</v>
          </cell>
          <cell r="I7">
            <v>10</v>
          </cell>
          <cell r="J7">
            <v>10</v>
          </cell>
          <cell r="K7">
            <v>10</v>
          </cell>
          <cell r="L7">
            <v>10</v>
          </cell>
          <cell r="M7">
            <v>10</v>
          </cell>
          <cell r="N7">
            <v>10</v>
          </cell>
          <cell r="O7">
            <v>10</v>
          </cell>
          <cell r="P7">
            <v>10</v>
          </cell>
          <cell r="Q7">
            <v>59.93</v>
          </cell>
          <cell r="R7">
            <v>10</v>
          </cell>
          <cell r="S7">
            <v>65.180000000000007</v>
          </cell>
          <cell r="T7">
            <v>68.13</v>
          </cell>
          <cell r="U7">
            <v>68.14</v>
          </cell>
          <cell r="V7">
            <v>73</v>
          </cell>
          <cell r="W7">
            <v>10</v>
          </cell>
          <cell r="X7">
            <v>10</v>
          </cell>
          <cell r="Y7">
            <v>10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44387</v>
          </cell>
        </row>
        <row r="4">
          <cell r="B4">
            <v>44387</v>
          </cell>
        </row>
        <row r="5">
          <cell r="B5">
            <v>44387</v>
          </cell>
        </row>
        <row r="6">
          <cell r="B6">
            <v>44387</v>
          </cell>
        </row>
        <row r="7">
          <cell r="B7">
            <v>44387</v>
          </cell>
        </row>
        <row r="8">
          <cell r="B8">
            <v>44387</v>
          </cell>
        </row>
        <row r="9">
          <cell r="B9">
            <v>44387</v>
          </cell>
        </row>
        <row r="10">
          <cell r="B10">
            <v>44387</v>
          </cell>
        </row>
        <row r="11">
          <cell r="B11">
            <v>44387</v>
          </cell>
        </row>
        <row r="12">
          <cell r="B12">
            <v>44387</v>
          </cell>
        </row>
        <row r="13">
          <cell r="B13">
            <v>44387</v>
          </cell>
        </row>
        <row r="14">
          <cell r="B14">
            <v>44387</v>
          </cell>
        </row>
        <row r="15">
          <cell r="B15">
            <v>44387</v>
          </cell>
        </row>
        <row r="16">
          <cell r="B16">
            <v>44387</v>
          </cell>
        </row>
      </sheetData>
      <sheetData sheetId="41">
        <row r="2">
          <cell r="C2">
            <v>44390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32.125999999999998</v>
      </c>
      <c r="C4" s="18">
        <v>31.865000000000002</v>
      </c>
      <c r="D4" s="18">
        <v>30.722999999999999</v>
      </c>
      <c r="E4" s="18">
        <v>29.988999999999997</v>
      </c>
      <c r="F4" s="18">
        <v>31.628999999999998</v>
      </c>
      <c r="G4" s="18">
        <v>31.933</v>
      </c>
      <c r="H4" s="18">
        <v>31.373999999999999</v>
      </c>
      <c r="I4" s="18">
        <v>34.716999999999999</v>
      </c>
      <c r="J4" s="18">
        <v>41.838999999999999</v>
      </c>
      <c r="K4" s="18">
        <v>42.739999999999995</v>
      </c>
      <c r="L4" s="18">
        <v>39.305</v>
      </c>
      <c r="M4" s="18">
        <v>38.955000000000005</v>
      </c>
      <c r="N4" s="18">
        <v>40.639000000000003</v>
      </c>
      <c r="O4" s="18">
        <v>41.75</v>
      </c>
      <c r="P4" s="18">
        <v>41.603999999999999</v>
      </c>
      <c r="Q4" s="18">
        <v>42.456000000000003</v>
      </c>
      <c r="R4" s="18">
        <v>40.970999999999997</v>
      </c>
      <c r="S4" s="18">
        <v>44.154000000000003</v>
      </c>
      <c r="T4" s="18">
        <v>38.021000000000001</v>
      </c>
      <c r="U4" s="18">
        <v>37.031999999999996</v>
      </c>
      <c r="V4" s="18">
        <v>36.785000000000004</v>
      </c>
      <c r="W4" s="18">
        <v>38.18</v>
      </c>
      <c r="X4" s="18">
        <v>32.997</v>
      </c>
      <c r="Y4" s="18">
        <v>26.943999999999999</v>
      </c>
      <c r="Z4" s="19"/>
      <c r="AA4" s="20">
        <f>SUM(B4:Z4)</f>
        <v>878.72799999999984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</v>
      </c>
      <c r="C7" s="28">
        <v>10</v>
      </c>
      <c r="D7" s="28">
        <v>10</v>
      </c>
      <c r="E7" s="28">
        <v>10</v>
      </c>
      <c r="F7" s="28">
        <v>10</v>
      </c>
      <c r="G7" s="28">
        <v>10</v>
      </c>
      <c r="H7" s="28">
        <v>10</v>
      </c>
      <c r="I7" s="28">
        <v>10</v>
      </c>
      <c r="J7" s="28">
        <v>10</v>
      </c>
      <c r="K7" s="28">
        <v>10</v>
      </c>
      <c r="L7" s="28">
        <v>10</v>
      </c>
      <c r="M7" s="28">
        <v>10</v>
      </c>
      <c r="N7" s="28">
        <v>10</v>
      </c>
      <c r="O7" s="28">
        <v>10</v>
      </c>
      <c r="P7" s="28">
        <v>10</v>
      </c>
      <c r="Q7" s="28">
        <v>59.93</v>
      </c>
      <c r="R7" s="28">
        <v>10</v>
      </c>
      <c r="S7" s="28">
        <v>65.180000000000007</v>
      </c>
      <c r="T7" s="28">
        <v>68.13</v>
      </c>
      <c r="U7" s="28">
        <v>68.14</v>
      </c>
      <c r="V7" s="28">
        <v>73</v>
      </c>
      <c r="W7" s="28">
        <v>10</v>
      </c>
      <c r="X7" s="28">
        <v>10</v>
      </c>
      <c r="Y7" s="28">
        <v>10</v>
      </c>
      <c r="Z7" s="29"/>
      <c r="AA7" s="30">
        <f>IF(SUM(GR_MAINLAND_MCP_SUM_SELL)&lt;&gt;0,AVERAGEIF(GR_MAINLAND_MCP_SUM_SELL,"&lt;&gt;"""),"")</f>
        <v>21.849166666666665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31.713999999999999</v>
      </c>
      <c r="C11" s="47">
        <v>31.35</v>
      </c>
      <c r="D11" s="47">
        <v>30.105</v>
      </c>
      <c r="E11" s="47">
        <v>29.370999999999999</v>
      </c>
      <c r="F11" s="47">
        <v>31.216999999999999</v>
      </c>
      <c r="G11" s="47">
        <v>31.521000000000001</v>
      </c>
      <c r="H11" s="47">
        <v>30.756</v>
      </c>
      <c r="I11" s="47">
        <v>34.098999999999997</v>
      </c>
      <c r="J11" s="47">
        <v>41.118000000000002</v>
      </c>
      <c r="K11" s="47">
        <v>41.915999999999997</v>
      </c>
      <c r="L11" s="47">
        <v>38.893000000000001</v>
      </c>
      <c r="M11" s="47">
        <v>38.337000000000003</v>
      </c>
      <c r="N11" s="47">
        <v>40.124000000000002</v>
      </c>
      <c r="O11" s="47">
        <v>41.234999999999999</v>
      </c>
      <c r="P11" s="47">
        <v>41.192</v>
      </c>
      <c r="Q11" s="47">
        <v>39</v>
      </c>
      <c r="R11" s="47">
        <v>40.558999999999997</v>
      </c>
      <c r="S11" s="47">
        <v>35</v>
      </c>
      <c r="T11" s="47">
        <v>14</v>
      </c>
      <c r="U11" s="47">
        <v>14</v>
      </c>
      <c r="V11" s="47">
        <v>24</v>
      </c>
      <c r="W11" s="47">
        <v>37.768000000000001</v>
      </c>
      <c r="X11" s="47">
        <v>32.585000000000001</v>
      </c>
      <c r="Y11" s="47">
        <v>26.532</v>
      </c>
      <c r="Z11" s="48"/>
      <c r="AA11" s="49">
        <f>SUM(B11:Z11)</f>
        <v>796.39200000000017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31.713999999999999</v>
      </c>
      <c r="C14" s="57">
        <f t="shared" ref="C14:Z14" si="0">IF(LEN(C$2)&gt;0,SUM(C10:C13),"")</f>
        <v>31.35</v>
      </c>
      <c r="D14" s="57">
        <f t="shared" si="0"/>
        <v>30.105</v>
      </c>
      <c r="E14" s="57">
        <f t="shared" si="0"/>
        <v>29.370999999999999</v>
      </c>
      <c r="F14" s="57">
        <f t="shared" si="0"/>
        <v>31.216999999999999</v>
      </c>
      <c r="G14" s="57">
        <f t="shared" si="0"/>
        <v>31.521000000000001</v>
      </c>
      <c r="H14" s="57">
        <f t="shared" si="0"/>
        <v>30.756</v>
      </c>
      <c r="I14" s="57">
        <f t="shared" si="0"/>
        <v>34.098999999999997</v>
      </c>
      <c r="J14" s="57">
        <f t="shared" si="0"/>
        <v>41.118000000000002</v>
      </c>
      <c r="K14" s="57">
        <f t="shared" si="0"/>
        <v>41.915999999999997</v>
      </c>
      <c r="L14" s="57">
        <f t="shared" si="0"/>
        <v>38.893000000000001</v>
      </c>
      <c r="M14" s="57">
        <f t="shared" si="0"/>
        <v>38.337000000000003</v>
      </c>
      <c r="N14" s="57">
        <f t="shared" si="0"/>
        <v>40.124000000000002</v>
      </c>
      <c r="O14" s="57">
        <f t="shared" si="0"/>
        <v>41.234999999999999</v>
      </c>
      <c r="P14" s="57">
        <f t="shared" si="0"/>
        <v>41.192</v>
      </c>
      <c r="Q14" s="57">
        <f t="shared" si="0"/>
        <v>39</v>
      </c>
      <c r="R14" s="57">
        <f t="shared" si="0"/>
        <v>40.558999999999997</v>
      </c>
      <c r="S14" s="57">
        <f t="shared" si="0"/>
        <v>35</v>
      </c>
      <c r="T14" s="57">
        <f t="shared" si="0"/>
        <v>14</v>
      </c>
      <c r="U14" s="57">
        <f t="shared" si="0"/>
        <v>14</v>
      </c>
      <c r="V14" s="57">
        <f t="shared" si="0"/>
        <v>24</v>
      </c>
      <c r="W14" s="57">
        <f t="shared" si="0"/>
        <v>37.768000000000001</v>
      </c>
      <c r="X14" s="57">
        <f t="shared" si="0"/>
        <v>32.585000000000001</v>
      </c>
      <c r="Y14" s="57">
        <f t="shared" si="0"/>
        <v>26.532</v>
      </c>
      <c r="Z14" s="58" t="str">
        <f t="shared" si="0"/>
        <v/>
      </c>
      <c r="AA14" s="59">
        <f>SUM(AA9:AA13)</f>
        <v>796.39200000000017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0.41199999999999998</v>
      </c>
      <c r="C19" s="76">
        <v>0.51500000000000001</v>
      </c>
      <c r="D19" s="76">
        <v>0.61799999999999999</v>
      </c>
      <c r="E19" s="76">
        <v>0.61799999999999999</v>
      </c>
      <c r="F19" s="76">
        <v>0.41199999999999998</v>
      </c>
      <c r="G19" s="76">
        <v>0.41199999999999998</v>
      </c>
      <c r="H19" s="76">
        <v>0.61799999999999999</v>
      </c>
      <c r="I19" s="76">
        <v>0.61799999999999999</v>
      </c>
      <c r="J19" s="76">
        <v>0.72099999999999997</v>
      </c>
      <c r="K19" s="76">
        <v>0.82399999999999995</v>
      </c>
      <c r="L19" s="76">
        <v>0.41199999999999998</v>
      </c>
      <c r="M19" s="76">
        <v>0.61799999999999999</v>
      </c>
      <c r="N19" s="76">
        <v>0.51500000000000001</v>
      </c>
      <c r="O19" s="76">
        <v>0.51500000000000001</v>
      </c>
      <c r="P19" s="76">
        <v>0.41199999999999998</v>
      </c>
      <c r="Q19" s="76">
        <v>3.456</v>
      </c>
      <c r="R19" s="76">
        <v>0.41199999999999998</v>
      </c>
      <c r="S19" s="76">
        <v>9.1539999999999999</v>
      </c>
      <c r="T19" s="76">
        <v>24.021000000000001</v>
      </c>
      <c r="U19" s="76">
        <v>23.031999999999996</v>
      </c>
      <c r="V19" s="76">
        <v>12.785</v>
      </c>
      <c r="W19" s="76">
        <v>0.41199999999999998</v>
      </c>
      <c r="X19" s="76">
        <v>0.41199999999999998</v>
      </c>
      <c r="Y19" s="76">
        <v>0.41199999999999998</v>
      </c>
      <c r="Z19" s="73"/>
      <c r="AA19" s="74">
        <f>SUM(B19:Z19)</f>
        <v>82.336000000000013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0.41199999999999998</v>
      </c>
      <c r="C22" s="83">
        <f t="shared" ref="C22:Z22" si="1">IF(LEN(C$2)&gt;0,SUM(C17:C21),"")</f>
        <v>0.51500000000000001</v>
      </c>
      <c r="D22" s="83">
        <f t="shared" si="1"/>
        <v>0.61799999999999999</v>
      </c>
      <c r="E22" s="83">
        <f t="shared" si="1"/>
        <v>0.61799999999999999</v>
      </c>
      <c r="F22" s="83">
        <f t="shared" si="1"/>
        <v>0.41199999999999998</v>
      </c>
      <c r="G22" s="83">
        <f t="shared" si="1"/>
        <v>0.41199999999999998</v>
      </c>
      <c r="H22" s="83">
        <f t="shared" si="1"/>
        <v>0.61799999999999999</v>
      </c>
      <c r="I22" s="83">
        <f t="shared" si="1"/>
        <v>0.61799999999999999</v>
      </c>
      <c r="J22" s="83">
        <f t="shared" si="1"/>
        <v>0.72099999999999997</v>
      </c>
      <c r="K22" s="83">
        <f t="shared" si="1"/>
        <v>0.82399999999999995</v>
      </c>
      <c r="L22" s="83">
        <f t="shared" si="1"/>
        <v>0.41199999999999998</v>
      </c>
      <c r="M22" s="83">
        <f t="shared" si="1"/>
        <v>0.61799999999999999</v>
      </c>
      <c r="N22" s="83">
        <f t="shared" si="1"/>
        <v>0.51500000000000001</v>
      </c>
      <c r="O22" s="83">
        <f t="shared" si="1"/>
        <v>0.51500000000000001</v>
      </c>
      <c r="P22" s="83">
        <f t="shared" si="1"/>
        <v>0.41199999999999998</v>
      </c>
      <c r="Q22" s="83">
        <f t="shared" si="1"/>
        <v>3.456</v>
      </c>
      <c r="R22" s="83">
        <f t="shared" si="1"/>
        <v>0.41199999999999998</v>
      </c>
      <c r="S22" s="83">
        <f t="shared" si="1"/>
        <v>9.1539999999999999</v>
      </c>
      <c r="T22" s="83">
        <f t="shared" si="1"/>
        <v>24.021000000000001</v>
      </c>
      <c r="U22" s="83">
        <f t="shared" si="1"/>
        <v>23.031999999999996</v>
      </c>
      <c r="V22" s="83">
        <f t="shared" si="1"/>
        <v>12.785</v>
      </c>
      <c r="W22" s="83">
        <f t="shared" si="1"/>
        <v>0.41199999999999998</v>
      </c>
      <c r="X22" s="83">
        <f t="shared" si="1"/>
        <v>0.41199999999999998</v>
      </c>
      <c r="Y22" s="83">
        <f t="shared" si="1"/>
        <v>0.41199999999999998</v>
      </c>
      <c r="Z22" s="84" t="str">
        <f t="shared" si="1"/>
        <v/>
      </c>
      <c r="AA22" s="85">
        <f>SUM(AA17:AA21)</f>
        <v>82.336000000000013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32.125999999999998</v>
      </c>
      <c r="C26" s="72">
        <v>31.864999999999998</v>
      </c>
      <c r="D26" s="72">
        <v>30.722999999999999</v>
      </c>
      <c r="E26" s="72">
        <v>29.989000000000001</v>
      </c>
      <c r="F26" s="72">
        <v>31.629000000000001</v>
      </c>
      <c r="G26" s="72">
        <v>31.933</v>
      </c>
      <c r="H26" s="72">
        <v>31.373999999999999</v>
      </c>
      <c r="I26" s="72">
        <v>34.716999999999999</v>
      </c>
      <c r="J26" s="72">
        <v>41.838999999999999</v>
      </c>
      <c r="K26" s="72">
        <v>42.74</v>
      </c>
      <c r="L26" s="72">
        <v>39.305</v>
      </c>
      <c r="M26" s="72">
        <v>38.954999999999998</v>
      </c>
      <c r="N26" s="72">
        <v>40.639000000000003</v>
      </c>
      <c r="O26" s="72">
        <v>41.75</v>
      </c>
      <c r="P26" s="72">
        <v>41.603999999999999</v>
      </c>
      <c r="Q26" s="72">
        <v>42.456000000000003</v>
      </c>
      <c r="R26" s="72">
        <v>40.970999999999997</v>
      </c>
      <c r="S26" s="72">
        <v>44.154000000000003</v>
      </c>
      <c r="T26" s="72">
        <v>38.021000000000001</v>
      </c>
      <c r="U26" s="72">
        <v>37.031999999999996</v>
      </c>
      <c r="V26" s="72">
        <v>36.784999999999997</v>
      </c>
      <c r="W26" s="72">
        <v>38.18</v>
      </c>
      <c r="X26" s="72">
        <v>32.997</v>
      </c>
      <c r="Y26" s="72">
        <v>26.943999999999999</v>
      </c>
      <c r="Z26" s="73"/>
      <c r="AA26" s="74">
        <f>SUM(B26:Z26)</f>
        <v>878.72799999999984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32.125999999999998</v>
      </c>
      <c r="C28" s="57">
        <f t="shared" ref="C28:Z28" si="2">IF(LEN(C$2)&gt;0,SUM(C25:C27),"")</f>
        <v>31.864999999999998</v>
      </c>
      <c r="D28" s="57">
        <f t="shared" si="2"/>
        <v>30.722999999999999</v>
      </c>
      <c r="E28" s="57">
        <f t="shared" si="2"/>
        <v>29.989000000000001</v>
      </c>
      <c r="F28" s="57">
        <f t="shared" si="2"/>
        <v>31.629000000000001</v>
      </c>
      <c r="G28" s="57">
        <f t="shared" si="2"/>
        <v>31.933</v>
      </c>
      <c r="H28" s="57">
        <f t="shared" si="2"/>
        <v>31.373999999999999</v>
      </c>
      <c r="I28" s="57">
        <f t="shared" si="2"/>
        <v>34.716999999999999</v>
      </c>
      <c r="J28" s="57">
        <f t="shared" si="2"/>
        <v>41.838999999999999</v>
      </c>
      <c r="K28" s="57">
        <f t="shared" si="2"/>
        <v>42.74</v>
      </c>
      <c r="L28" s="57">
        <f t="shared" si="2"/>
        <v>39.305</v>
      </c>
      <c r="M28" s="57">
        <f t="shared" si="2"/>
        <v>38.954999999999998</v>
      </c>
      <c r="N28" s="57">
        <f t="shared" si="2"/>
        <v>40.639000000000003</v>
      </c>
      <c r="O28" s="57">
        <f t="shared" si="2"/>
        <v>41.75</v>
      </c>
      <c r="P28" s="57">
        <f t="shared" si="2"/>
        <v>41.603999999999999</v>
      </c>
      <c r="Q28" s="57">
        <f t="shared" si="2"/>
        <v>42.456000000000003</v>
      </c>
      <c r="R28" s="57">
        <f t="shared" si="2"/>
        <v>40.970999999999997</v>
      </c>
      <c r="S28" s="57">
        <f t="shared" si="2"/>
        <v>44.154000000000003</v>
      </c>
      <c r="T28" s="57">
        <f t="shared" si="2"/>
        <v>38.021000000000001</v>
      </c>
      <c r="U28" s="57">
        <f t="shared" si="2"/>
        <v>37.031999999999996</v>
      </c>
      <c r="V28" s="57">
        <f t="shared" si="2"/>
        <v>36.784999999999997</v>
      </c>
      <c r="W28" s="57">
        <f t="shared" si="2"/>
        <v>38.18</v>
      </c>
      <c r="X28" s="57">
        <f t="shared" si="2"/>
        <v>32.997</v>
      </c>
      <c r="Y28" s="57">
        <f t="shared" si="2"/>
        <v>26.943999999999999</v>
      </c>
      <c r="Z28" s="58" t="str">
        <f t="shared" si="2"/>
        <v/>
      </c>
      <c r="AA28" s="59">
        <f>SUM(AA25:AA27)</f>
        <v>878.72799999999984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32.125999999999998</v>
      </c>
      <c r="C47" s="83">
        <f t="shared" ref="C47:Z47" si="8">IF(LEN(C$2)&gt;0,C14+C22+C36,"")</f>
        <v>31.865000000000002</v>
      </c>
      <c r="D47" s="83">
        <f t="shared" si="8"/>
        <v>30.722999999999999</v>
      </c>
      <c r="E47" s="83">
        <f t="shared" si="8"/>
        <v>29.988999999999997</v>
      </c>
      <c r="F47" s="83">
        <f t="shared" si="8"/>
        <v>31.628999999999998</v>
      </c>
      <c r="G47" s="83">
        <f t="shared" si="8"/>
        <v>31.933</v>
      </c>
      <c r="H47" s="83">
        <f t="shared" si="8"/>
        <v>31.373999999999999</v>
      </c>
      <c r="I47" s="83">
        <f t="shared" si="8"/>
        <v>34.716999999999999</v>
      </c>
      <c r="J47" s="83">
        <f t="shared" si="8"/>
        <v>41.838999999999999</v>
      </c>
      <c r="K47" s="83">
        <f t="shared" si="8"/>
        <v>42.739999999999995</v>
      </c>
      <c r="L47" s="83">
        <f t="shared" si="8"/>
        <v>39.305</v>
      </c>
      <c r="M47" s="83">
        <f t="shared" si="8"/>
        <v>38.955000000000005</v>
      </c>
      <c r="N47" s="83">
        <f t="shared" si="8"/>
        <v>40.639000000000003</v>
      </c>
      <c r="O47" s="83">
        <f t="shared" si="8"/>
        <v>41.75</v>
      </c>
      <c r="P47" s="83">
        <f t="shared" si="8"/>
        <v>41.603999999999999</v>
      </c>
      <c r="Q47" s="83">
        <f t="shared" si="8"/>
        <v>42.456000000000003</v>
      </c>
      <c r="R47" s="83">
        <f t="shared" si="8"/>
        <v>40.970999999999997</v>
      </c>
      <c r="S47" s="83">
        <f t="shared" si="8"/>
        <v>44.153999999999996</v>
      </c>
      <c r="T47" s="83">
        <f t="shared" si="8"/>
        <v>38.021000000000001</v>
      </c>
      <c r="U47" s="83">
        <f t="shared" si="8"/>
        <v>37.031999999999996</v>
      </c>
      <c r="V47" s="83">
        <f t="shared" si="8"/>
        <v>36.784999999999997</v>
      </c>
      <c r="W47" s="83">
        <f t="shared" si="8"/>
        <v>38.18</v>
      </c>
      <c r="X47" s="83">
        <f t="shared" si="8"/>
        <v>32.997</v>
      </c>
      <c r="Y47" s="83">
        <f t="shared" si="8"/>
        <v>26.943999999999999</v>
      </c>
      <c r="Z47" s="84" t="str">
        <f t="shared" si="8"/>
        <v/>
      </c>
      <c r="AA47" s="100">
        <f>SUM(B47:Z47)</f>
        <v>878.72799999999984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32.126000000000005</v>
      </c>
      <c r="C4" s="18">
        <v>31.865000000000002</v>
      </c>
      <c r="D4" s="18">
        <v>30.723000000000003</v>
      </c>
      <c r="E4" s="18">
        <v>29.989000000000001</v>
      </c>
      <c r="F4" s="18">
        <v>31.628999999999998</v>
      </c>
      <c r="G4" s="18">
        <v>31.933</v>
      </c>
      <c r="H4" s="18">
        <v>31.373999999999999</v>
      </c>
      <c r="I4" s="18">
        <v>34.716999999999999</v>
      </c>
      <c r="J4" s="18">
        <v>41.839000000000006</v>
      </c>
      <c r="K4" s="18">
        <v>42.74</v>
      </c>
      <c r="L4" s="18">
        <v>39.305000000000007</v>
      </c>
      <c r="M4" s="18">
        <v>38.954999999999998</v>
      </c>
      <c r="N4" s="18">
        <v>40.639000000000003</v>
      </c>
      <c r="O4" s="18">
        <v>41.750000000000007</v>
      </c>
      <c r="P4" s="18">
        <v>41.603999999999999</v>
      </c>
      <c r="Q4" s="18">
        <v>42.455999999999996</v>
      </c>
      <c r="R4" s="18">
        <v>40.971000000000004</v>
      </c>
      <c r="S4" s="18">
        <v>44.154000000000003</v>
      </c>
      <c r="T4" s="18">
        <v>38.020999999999994</v>
      </c>
      <c r="U4" s="18">
        <v>37.032000000000004</v>
      </c>
      <c r="V4" s="18">
        <v>36.785000000000004</v>
      </c>
      <c r="W4" s="18">
        <v>38.18</v>
      </c>
      <c r="X4" s="18">
        <v>32.997</v>
      </c>
      <c r="Y4" s="18">
        <v>26.943999999999996</v>
      </c>
      <c r="Z4" s="19"/>
      <c r="AA4" s="20">
        <f>SUM(B4:Z4)</f>
        <v>878.72799999999984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</v>
      </c>
      <c r="C7" s="28">
        <v>10</v>
      </c>
      <c r="D7" s="28">
        <v>10</v>
      </c>
      <c r="E7" s="28">
        <v>10</v>
      </c>
      <c r="F7" s="28">
        <v>10</v>
      </c>
      <c r="G7" s="28">
        <v>10</v>
      </c>
      <c r="H7" s="28">
        <v>10</v>
      </c>
      <c r="I7" s="28">
        <v>10</v>
      </c>
      <c r="J7" s="28">
        <v>10</v>
      </c>
      <c r="K7" s="28">
        <v>10</v>
      </c>
      <c r="L7" s="28">
        <v>10</v>
      </c>
      <c r="M7" s="28">
        <v>10</v>
      </c>
      <c r="N7" s="28">
        <v>10</v>
      </c>
      <c r="O7" s="28">
        <v>10</v>
      </c>
      <c r="P7" s="28">
        <v>10</v>
      </c>
      <c r="Q7" s="28">
        <v>59.93</v>
      </c>
      <c r="R7" s="28">
        <v>10</v>
      </c>
      <c r="S7" s="28">
        <v>65.180000000000007</v>
      </c>
      <c r="T7" s="28">
        <v>68.13</v>
      </c>
      <c r="U7" s="28">
        <v>68.14</v>
      </c>
      <c r="V7" s="28">
        <v>73</v>
      </c>
      <c r="W7" s="28">
        <v>10</v>
      </c>
      <c r="X7" s="28">
        <v>10</v>
      </c>
      <c r="Y7" s="28">
        <v>10</v>
      </c>
      <c r="Z7" s="29"/>
      <c r="AA7" s="30">
        <v>21.849166666666665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4.9269999999999996</v>
      </c>
      <c r="T12" s="47"/>
      <c r="U12" s="47"/>
      <c r="V12" s="47"/>
      <c r="W12" s="47"/>
      <c r="X12" s="47"/>
      <c r="Y12" s="47"/>
      <c r="Z12" s="48"/>
      <c r="AA12" s="49">
        <f>SUM(B12:Z12)</f>
        <v>4.9269999999999996</v>
      </c>
    </row>
    <row r="13" spans="1:27" ht="24.95" customHeight="1" x14ac:dyDescent="0.2">
      <c r="A13" s="50" t="s">
        <v>9</v>
      </c>
      <c r="B13" s="51">
        <v>27.067</v>
      </c>
      <c r="C13" s="52">
        <v>27.283999999999999</v>
      </c>
      <c r="D13" s="52">
        <v>26.480000000000004</v>
      </c>
      <c r="E13" s="52">
        <v>25.859000000000002</v>
      </c>
      <c r="F13" s="52">
        <v>27.027999999999999</v>
      </c>
      <c r="G13" s="52">
        <v>26.991</v>
      </c>
      <c r="H13" s="52">
        <v>26.047000000000001</v>
      </c>
      <c r="I13" s="52">
        <v>28.445</v>
      </c>
      <c r="J13" s="52">
        <v>34.956000000000003</v>
      </c>
      <c r="K13" s="52">
        <v>35.576999999999998</v>
      </c>
      <c r="L13" s="52">
        <v>31.076000000000001</v>
      </c>
      <c r="M13" s="52">
        <v>30.786999999999999</v>
      </c>
      <c r="N13" s="52">
        <v>31.942000000000004</v>
      </c>
      <c r="O13" s="52">
        <v>33.106000000000002</v>
      </c>
      <c r="P13" s="52">
        <v>33.005000000000003</v>
      </c>
      <c r="Q13" s="52">
        <v>34.122</v>
      </c>
      <c r="R13" s="52">
        <v>32.837000000000003</v>
      </c>
      <c r="S13" s="52">
        <v>31.257000000000001</v>
      </c>
      <c r="T13" s="52">
        <v>30.277000000000001</v>
      </c>
      <c r="U13" s="52">
        <v>29.395</v>
      </c>
      <c r="V13" s="52">
        <v>29.059000000000001</v>
      </c>
      <c r="W13" s="52">
        <v>30.856999999999999</v>
      </c>
      <c r="X13" s="52">
        <v>26.17</v>
      </c>
      <c r="Y13" s="52">
        <v>20.57</v>
      </c>
      <c r="Z13" s="53"/>
      <c r="AA13" s="54">
        <f>SUM(B13:Z13)</f>
        <v>710.19399999999996</v>
      </c>
    </row>
    <row r="14" spans="1:27" ht="30" customHeight="1" thickBot="1" x14ac:dyDescent="0.25">
      <c r="A14" s="55" t="s">
        <v>10</v>
      </c>
      <c r="B14" s="56">
        <f>IF(LEN(B$2)&gt;0,SUM(B10:B13),"")</f>
        <v>27.067</v>
      </c>
      <c r="C14" s="57">
        <f t="shared" ref="C14:Z14" si="0">IF(LEN(C$2)&gt;0,SUM(C10:C13),"")</f>
        <v>27.283999999999999</v>
      </c>
      <c r="D14" s="57">
        <f t="shared" si="0"/>
        <v>26.480000000000004</v>
      </c>
      <c r="E14" s="57">
        <f t="shared" si="0"/>
        <v>25.859000000000002</v>
      </c>
      <c r="F14" s="57">
        <f t="shared" si="0"/>
        <v>27.027999999999999</v>
      </c>
      <c r="G14" s="57">
        <f t="shared" si="0"/>
        <v>26.991</v>
      </c>
      <c r="H14" s="57">
        <f t="shared" si="0"/>
        <v>26.047000000000001</v>
      </c>
      <c r="I14" s="57">
        <f t="shared" si="0"/>
        <v>28.445</v>
      </c>
      <c r="J14" s="57">
        <f t="shared" si="0"/>
        <v>34.956000000000003</v>
      </c>
      <c r="K14" s="57">
        <f t="shared" si="0"/>
        <v>35.576999999999998</v>
      </c>
      <c r="L14" s="57">
        <f t="shared" si="0"/>
        <v>31.076000000000001</v>
      </c>
      <c r="M14" s="57">
        <f t="shared" si="0"/>
        <v>30.786999999999999</v>
      </c>
      <c r="N14" s="57">
        <f t="shared" si="0"/>
        <v>31.942000000000004</v>
      </c>
      <c r="O14" s="57">
        <f t="shared" si="0"/>
        <v>33.106000000000002</v>
      </c>
      <c r="P14" s="57">
        <f t="shared" si="0"/>
        <v>33.005000000000003</v>
      </c>
      <c r="Q14" s="57">
        <f t="shared" si="0"/>
        <v>34.122</v>
      </c>
      <c r="R14" s="57">
        <f t="shared" si="0"/>
        <v>32.837000000000003</v>
      </c>
      <c r="S14" s="57">
        <f t="shared" si="0"/>
        <v>36.183999999999997</v>
      </c>
      <c r="T14" s="57">
        <f t="shared" si="0"/>
        <v>30.277000000000001</v>
      </c>
      <c r="U14" s="57">
        <f t="shared" si="0"/>
        <v>29.395</v>
      </c>
      <c r="V14" s="57">
        <f t="shared" si="0"/>
        <v>29.059000000000001</v>
      </c>
      <c r="W14" s="57">
        <f t="shared" si="0"/>
        <v>30.856999999999999</v>
      </c>
      <c r="X14" s="57">
        <f t="shared" si="0"/>
        <v>26.17</v>
      </c>
      <c r="Y14" s="57">
        <f t="shared" si="0"/>
        <v>20.57</v>
      </c>
      <c r="Z14" s="58" t="str">
        <f t="shared" si="0"/>
        <v/>
      </c>
      <c r="AA14" s="59">
        <f>SUM(AA9:AA13)</f>
        <v>715.12099999999998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1.5169999999999999</v>
      </c>
      <c r="C18" s="72">
        <v>1.49</v>
      </c>
      <c r="D18" s="72">
        <v>1.5009999999999999</v>
      </c>
      <c r="E18" s="72">
        <v>1.5089999999999999</v>
      </c>
      <c r="F18" s="72">
        <v>1.6319999999999999</v>
      </c>
      <c r="G18" s="72">
        <v>1.98</v>
      </c>
      <c r="H18" s="72">
        <v>2.3879999999999999</v>
      </c>
      <c r="I18" s="72">
        <v>2.7320000000000002</v>
      </c>
      <c r="J18" s="72">
        <v>2.8879999999999999</v>
      </c>
      <c r="K18" s="72">
        <v>2.9529999999999998</v>
      </c>
      <c r="L18" s="72">
        <v>2.99</v>
      </c>
      <c r="M18" s="72">
        <v>3.0350000000000001</v>
      </c>
      <c r="N18" s="72">
        <v>3.07</v>
      </c>
      <c r="O18" s="72">
        <v>3.0259999999999998</v>
      </c>
      <c r="P18" s="72">
        <v>2.956</v>
      </c>
      <c r="Q18" s="72">
        <v>2.8359999999999999</v>
      </c>
      <c r="R18" s="72">
        <v>2.7269999999999999</v>
      </c>
      <c r="S18" s="72">
        <v>2.62</v>
      </c>
      <c r="T18" s="72">
        <v>2.548</v>
      </c>
      <c r="U18" s="72">
        <v>2.4689999999999999</v>
      </c>
      <c r="V18" s="72">
        <v>2.3159999999999998</v>
      </c>
      <c r="W18" s="72">
        <v>2.1339999999999999</v>
      </c>
      <c r="X18" s="72">
        <v>2.028</v>
      </c>
      <c r="Y18" s="72">
        <v>2.032</v>
      </c>
      <c r="Z18" s="73"/>
      <c r="AA18" s="74">
        <f>SUM(B18:Z18)</f>
        <v>57.376999999999995</v>
      </c>
    </row>
    <row r="19" spans="1:27" ht="24.95" customHeight="1" x14ac:dyDescent="0.2">
      <c r="A19" s="70" t="s">
        <v>14</v>
      </c>
      <c r="B19" s="75">
        <v>3.5419999999999998</v>
      </c>
      <c r="C19" s="76">
        <v>3.0910000000000002</v>
      </c>
      <c r="D19" s="76">
        <v>2.742</v>
      </c>
      <c r="E19" s="76">
        <v>2.621</v>
      </c>
      <c r="F19" s="76">
        <v>2.9689999999999999</v>
      </c>
      <c r="G19" s="76">
        <v>2.9620000000000002</v>
      </c>
      <c r="H19" s="76">
        <v>2.9390000000000001</v>
      </c>
      <c r="I19" s="76">
        <v>3.54</v>
      </c>
      <c r="J19" s="76">
        <v>3.9950000000000001</v>
      </c>
      <c r="K19" s="76">
        <v>4.21</v>
      </c>
      <c r="L19" s="76">
        <v>5.2389999999999999</v>
      </c>
      <c r="M19" s="76">
        <v>5.133</v>
      </c>
      <c r="N19" s="76">
        <v>5.6269999999999998</v>
      </c>
      <c r="O19" s="76">
        <v>5.6180000000000003</v>
      </c>
      <c r="P19" s="76">
        <v>5.6429999999999998</v>
      </c>
      <c r="Q19" s="76">
        <v>5.4980000000000002</v>
      </c>
      <c r="R19" s="76">
        <v>5.407</v>
      </c>
      <c r="S19" s="76">
        <v>5.35</v>
      </c>
      <c r="T19" s="76">
        <v>5.1959999999999997</v>
      </c>
      <c r="U19" s="76">
        <v>5.1680000000000001</v>
      </c>
      <c r="V19" s="76">
        <v>5.41</v>
      </c>
      <c r="W19" s="76">
        <v>5.1890000000000001</v>
      </c>
      <c r="X19" s="76">
        <v>4.7990000000000004</v>
      </c>
      <c r="Y19" s="76">
        <v>4.3419999999999996</v>
      </c>
      <c r="Z19" s="73"/>
      <c r="AA19" s="74">
        <f>SUM(B19:Z19)</f>
        <v>106.23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5.0589999999999993</v>
      </c>
      <c r="C22" s="83">
        <f t="shared" si="1"/>
        <v>4.5810000000000004</v>
      </c>
      <c r="D22" s="83">
        <f t="shared" si="1"/>
        <v>4.2430000000000003</v>
      </c>
      <c r="E22" s="83">
        <f t="shared" si="1"/>
        <v>4.13</v>
      </c>
      <c r="F22" s="83">
        <f t="shared" si="1"/>
        <v>4.601</v>
      </c>
      <c r="G22" s="83">
        <f t="shared" si="1"/>
        <v>4.9420000000000002</v>
      </c>
      <c r="H22" s="83">
        <f t="shared" si="1"/>
        <v>5.327</v>
      </c>
      <c r="I22" s="83">
        <f t="shared" si="1"/>
        <v>6.2720000000000002</v>
      </c>
      <c r="J22" s="83">
        <f t="shared" si="1"/>
        <v>6.883</v>
      </c>
      <c r="K22" s="83">
        <f t="shared" si="1"/>
        <v>7.1630000000000003</v>
      </c>
      <c r="L22" s="83">
        <f t="shared" si="1"/>
        <v>8.2289999999999992</v>
      </c>
      <c r="M22" s="83">
        <f t="shared" si="1"/>
        <v>8.1679999999999993</v>
      </c>
      <c r="N22" s="83">
        <f t="shared" si="1"/>
        <v>8.6969999999999992</v>
      </c>
      <c r="O22" s="83">
        <f t="shared" si="1"/>
        <v>8.6440000000000001</v>
      </c>
      <c r="P22" s="83">
        <f t="shared" si="1"/>
        <v>8.5990000000000002</v>
      </c>
      <c r="Q22" s="83">
        <f t="shared" si="1"/>
        <v>8.3339999999999996</v>
      </c>
      <c r="R22" s="83">
        <f t="shared" si="1"/>
        <v>8.1340000000000003</v>
      </c>
      <c r="S22" s="83">
        <f t="shared" si="1"/>
        <v>7.97</v>
      </c>
      <c r="T22" s="83">
        <f t="shared" si="1"/>
        <v>7.7439999999999998</v>
      </c>
      <c r="U22" s="83">
        <f t="shared" si="1"/>
        <v>7.6370000000000005</v>
      </c>
      <c r="V22" s="83">
        <f t="shared" si="1"/>
        <v>7.726</v>
      </c>
      <c r="W22" s="83">
        <f t="shared" si="1"/>
        <v>7.3230000000000004</v>
      </c>
      <c r="X22" s="83">
        <f t="shared" si="1"/>
        <v>6.827</v>
      </c>
      <c r="Y22" s="83">
        <f t="shared" si="1"/>
        <v>6.3739999999999997</v>
      </c>
      <c r="Z22" s="84">
        <f t="shared" si="1"/>
        <v>0</v>
      </c>
      <c r="AA22" s="85">
        <f t="shared" si="1"/>
        <v>163.607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32.125999999999998</v>
      </c>
      <c r="C26" s="72">
        <v>31.864999999999998</v>
      </c>
      <c r="D26" s="72">
        <v>30.722999999999999</v>
      </c>
      <c r="E26" s="72">
        <v>29.989000000000001</v>
      </c>
      <c r="F26" s="72">
        <v>31.629000000000001</v>
      </c>
      <c r="G26" s="72">
        <v>31.933</v>
      </c>
      <c r="H26" s="72">
        <v>31.373999999999999</v>
      </c>
      <c r="I26" s="72">
        <v>34.716999999999999</v>
      </c>
      <c r="J26" s="72">
        <v>41.838999999999999</v>
      </c>
      <c r="K26" s="72">
        <v>42.74</v>
      </c>
      <c r="L26" s="72">
        <v>39.305</v>
      </c>
      <c r="M26" s="72">
        <v>38.954999999999998</v>
      </c>
      <c r="N26" s="72">
        <v>40.639000000000003</v>
      </c>
      <c r="O26" s="72">
        <v>41.75</v>
      </c>
      <c r="P26" s="72">
        <v>41.603999999999999</v>
      </c>
      <c r="Q26" s="72">
        <v>42.456000000000003</v>
      </c>
      <c r="R26" s="72">
        <v>40.970999999999997</v>
      </c>
      <c r="S26" s="72">
        <v>44.154000000000003</v>
      </c>
      <c r="T26" s="72">
        <v>38.021000000000001</v>
      </c>
      <c r="U26" s="72">
        <v>37.031999999999996</v>
      </c>
      <c r="V26" s="72">
        <v>36.784999999999997</v>
      </c>
      <c r="W26" s="72">
        <v>38.18</v>
      </c>
      <c r="X26" s="72">
        <v>32.997</v>
      </c>
      <c r="Y26" s="72">
        <v>26.943999999999999</v>
      </c>
      <c r="Z26" s="73"/>
      <c r="AA26" s="74">
        <f>SUM(B26:Z26)</f>
        <v>878.72799999999984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32.125999999999998</v>
      </c>
      <c r="C28" s="57">
        <f t="shared" si="2"/>
        <v>31.864999999999998</v>
      </c>
      <c r="D28" s="57">
        <f t="shared" si="2"/>
        <v>30.722999999999999</v>
      </c>
      <c r="E28" s="57">
        <f t="shared" si="2"/>
        <v>29.989000000000001</v>
      </c>
      <c r="F28" s="57">
        <f t="shared" si="2"/>
        <v>31.629000000000001</v>
      </c>
      <c r="G28" s="57">
        <f t="shared" si="2"/>
        <v>31.933</v>
      </c>
      <c r="H28" s="57">
        <f t="shared" si="2"/>
        <v>31.373999999999999</v>
      </c>
      <c r="I28" s="57">
        <f t="shared" si="2"/>
        <v>34.716999999999999</v>
      </c>
      <c r="J28" s="57">
        <f t="shared" si="2"/>
        <v>41.838999999999999</v>
      </c>
      <c r="K28" s="57">
        <f t="shared" si="2"/>
        <v>42.74</v>
      </c>
      <c r="L28" s="57">
        <f t="shared" si="2"/>
        <v>39.305</v>
      </c>
      <c r="M28" s="57">
        <f t="shared" si="2"/>
        <v>38.954999999999998</v>
      </c>
      <c r="N28" s="57">
        <f t="shared" si="2"/>
        <v>40.639000000000003</v>
      </c>
      <c r="O28" s="57">
        <f t="shared" si="2"/>
        <v>41.75</v>
      </c>
      <c r="P28" s="57">
        <f t="shared" si="2"/>
        <v>41.603999999999999</v>
      </c>
      <c r="Q28" s="57">
        <f t="shared" si="2"/>
        <v>42.456000000000003</v>
      </c>
      <c r="R28" s="57">
        <f t="shared" si="2"/>
        <v>40.970999999999997</v>
      </c>
      <c r="S28" s="57">
        <f t="shared" si="2"/>
        <v>44.154000000000003</v>
      </c>
      <c r="T28" s="57">
        <f t="shared" si="2"/>
        <v>38.021000000000001</v>
      </c>
      <c r="U28" s="57">
        <f t="shared" si="2"/>
        <v>37.031999999999996</v>
      </c>
      <c r="V28" s="57">
        <f t="shared" si="2"/>
        <v>36.784999999999997</v>
      </c>
      <c r="W28" s="57">
        <f t="shared" si="2"/>
        <v>38.18</v>
      </c>
      <c r="X28" s="57">
        <f t="shared" si="2"/>
        <v>32.997</v>
      </c>
      <c r="Y28" s="57">
        <f t="shared" si="2"/>
        <v>26.943999999999999</v>
      </c>
      <c r="Z28" s="58">
        <f t="shared" si="2"/>
        <v>0</v>
      </c>
      <c r="AA28" s="59">
        <f t="shared" si="2"/>
        <v>878.72799999999984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32.125999999999998</v>
      </c>
      <c r="C47" s="83">
        <f t="shared" ref="C47:Z47" si="8">SUM(C10:C13)+C22+C36</f>
        <v>31.864999999999998</v>
      </c>
      <c r="D47" s="83">
        <f t="shared" si="8"/>
        <v>30.723000000000006</v>
      </c>
      <c r="E47" s="83">
        <f t="shared" si="8"/>
        <v>29.989000000000001</v>
      </c>
      <c r="F47" s="83">
        <f t="shared" si="8"/>
        <v>31.628999999999998</v>
      </c>
      <c r="G47" s="83">
        <f t="shared" si="8"/>
        <v>31.933</v>
      </c>
      <c r="H47" s="83">
        <f t="shared" si="8"/>
        <v>31.374000000000002</v>
      </c>
      <c r="I47" s="83">
        <f t="shared" si="8"/>
        <v>34.716999999999999</v>
      </c>
      <c r="J47" s="83">
        <f t="shared" si="8"/>
        <v>41.839000000000006</v>
      </c>
      <c r="K47" s="83">
        <f t="shared" si="8"/>
        <v>42.739999999999995</v>
      </c>
      <c r="L47" s="83">
        <f t="shared" si="8"/>
        <v>39.305</v>
      </c>
      <c r="M47" s="83">
        <f t="shared" si="8"/>
        <v>38.954999999999998</v>
      </c>
      <c r="N47" s="83">
        <f t="shared" si="8"/>
        <v>40.639000000000003</v>
      </c>
      <c r="O47" s="83">
        <f t="shared" si="8"/>
        <v>41.75</v>
      </c>
      <c r="P47" s="83">
        <f t="shared" si="8"/>
        <v>41.603999999999999</v>
      </c>
      <c r="Q47" s="83">
        <f t="shared" si="8"/>
        <v>42.456000000000003</v>
      </c>
      <c r="R47" s="83">
        <f t="shared" si="8"/>
        <v>40.971000000000004</v>
      </c>
      <c r="S47" s="83">
        <f t="shared" si="8"/>
        <v>44.153999999999996</v>
      </c>
      <c r="T47" s="83">
        <f t="shared" si="8"/>
        <v>38.021000000000001</v>
      </c>
      <c r="U47" s="83">
        <f t="shared" si="8"/>
        <v>37.031999999999996</v>
      </c>
      <c r="V47" s="83">
        <f t="shared" si="8"/>
        <v>36.785000000000004</v>
      </c>
      <c r="W47" s="83">
        <f t="shared" si="8"/>
        <v>38.18</v>
      </c>
      <c r="X47" s="83">
        <f t="shared" si="8"/>
        <v>32.997</v>
      </c>
      <c r="Y47" s="83">
        <f t="shared" si="8"/>
        <v>26.943999999999999</v>
      </c>
      <c r="Z47" s="84">
        <f t="shared" si="8"/>
        <v>0</v>
      </c>
      <c r="AA47" s="100">
        <f>SUM(B47:Z47)</f>
        <v>878.72799999999984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2021-07-11T12:53:01Z</dcterms:created>
  <dcterms:modified xsi:type="dcterms:W3CDTF">2021-07-11T12:53:01Z</dcterms:modified>
</cp:coreProperties>
</file>