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[1]SPOT_Orders_OverView_01!$A$24:$A$37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<sst xmlns="http://schemas.openxmlformats.org/spreadsheetml/2006/main" count="110" uniqueCount="49">
  <si>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10/07/2021 15:59:06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</si>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</sst>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50</c:v>
                </c:pt>
                <c:pt idx="15">
                  <c:v>75</c:v>
                </c:pt>
                <c:pt idx="16">
                  <c:v>110</c:v>
                </c:pt>
                <c:pt idx="17">
                  <c:v>86.111999999999995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1.6080000000000001</c:v>
                </c:pt>
                <c:pt idx="8">
                  <c:v>2.4010000000000002</c:v>
                </c:pt>
                <c:pt idx="9">
                  <c:v>2.7759999999999998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6703096"/>
        <c:axId val="4588675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82.968999999999994</c:v>
                </c:pt>
                <c:pt idx="1">
                  <c:v>32.524000000000001</c:v>
                </c:pt>
                <c:pt idx="2">
                  <c:v>18.066999999999997</c:v>
                </c:pt>
                <c:pt idx="3">
                  <c:v>21.311999999999998</c:v>
                </c:pt>
                <c:pt idx="4">
                  <c:v>19.800000000000004</c:v>
                </c:pt>
                <c:pt idx="5">
                  <c:v>21.412000000000003</c:v>
                </c:pt>
                <c:pt idx="6">
                  <c:v>18.900999999999996</c:v>
                </c:pt>
                <c:pt idx="7">
                  <c:v>16.93</c:v>
                </c:pt>
                <c:pt idx="8">
                  <c:v>11.077999999999998</c:v>
                </c:pt>
                <c:pt idx="9">
                  <c:v>17.483999999999998</c:v>
                </c:pt>
                <c:pt idx="10">
                  <c:v>17.428000000000001</c:v>
                </c:pt>
                <c:pt idx="11">
                  <c:v>33.779000000000003</c:v>
                </c:pt>
                <c:pt idx="12">
                  <c:v>34.677</c:v>
                </c:pt>
                <c:pt idx="13">
                  <c:v>24.684000000000001</c:v>
                </c:pt>
                <c:pt idx="14">
                  <c:v>32.042000000000002</c:v>
                </c:pt>
                <c:pt idx="15">
                  <c:v>113.798</c:v>
                </c:pt>
                <c:pt idx="16">
                  <c:v>151.32400000000001</c:v>
                </c:pt>
                <c:pt idx="17">
                  <c:v>134.114</c:v>
                </c:pt>
                <c:pt idx="18">
                  <c:v>42.499000000000002</c:v>
                </c:pt>
                <c:pt idx="19">
                  <c:v>36.312000000000005</c:v>
                </c:pt>
                <c:pt idx="20">
                  <c:v>36.206000000000003</c:v>
                </c:pt>
                <c:pt idx="21">
                  <c:v>35.949999999999996</c:v>
                </c:pt>
                <c:pt idx="22">
                  <c:v>34.000999999999998</c:v>
                </c:pt>
                <c:pt idx="23">
                  <c:v>12.469999999999999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703096"/>
        <c:axId val="4588675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62.45</c:v>
                </c:pt>
                <c:pt idx="1">
                  <c:v>59.57</c:v>
                </c:pt>
                <c:pt idx="2">
                  <c:v>72.83</c:v>
                </c:pt>
                <c:pt idx="3">
                  <c:v>69.87</c:v>
                </c:pt>
                <c:pt idx="4">
                  <c:v>66.09</c:v>
                </c:pt>
                <c:pt idx="5">
                  <c:v>57.29</c:v>
                </c:pt>
                <c:pt idx="6">
                  <c:v>63.31</c:v>
                </c:pt>
                <c:pt idx="7">
                  <c:v>68.290000000000006</c:v>
                </c:pt>
                <c:pt idx="8">
                  <c:v>70.209999999999994</c:v>
                </c:pt>
                <c:pt idx="9">
                  <c:v>69.069999999999993</c:v>
                </c:pt>
                <c:pt idx="10">
                  <c:v>65.88</c:v>
                </c:pt>
                <c:pt idx="11">
                  <c:v>56.7</c:v>
                </c:pt>
                <c:pt idx="12">
                  <c:v>56.4</c:v>
                </c:pt>
                <c:pt idx="13">
                  <c:v>59.21</c:v>
                </c:pt>
                <c:pt idx="14">
                  <c:v>56.18</c:v>
                </c:pt>
                <c:pt idx="15">
                  <c:v>57.83</c:v>
                </c:pt>
                <c:pt idx="16">
                  <c:v>53.38</c:v>
                </c:pt>
                <c:pt idx="17">
                  <c:v>46.73</c:v>
                </c:pt>
                <c:pt idx="18">
                  <c:v>41.64</c:v>
                </c:pt>
                <c:pt idx="19">
                  <c:v>48.74</c:v>
                </c:pt>
                <c:pt idx="20">
                  <c:v>70.48</c:v>
                </c:pt>
                <c:pt idx="21">
                  <c:v>58.93</c:v>
                </c:pt>
                <c:pt idx="22">
                  <c:v>58.93</c:v>
                </c:pt>
                <c:pt idx="23">
                  <c:v>90.78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868312"/>
        <c:axId val="458867920"/>
      </c:lineChart>
      <c:catAx>
        <c:axId val="406703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867528"/>
        <c:crosses val="autoZero"/>
        <c:auto val="1"/>
        <c:lblAlgn val="ctr"/>
        <c:lblOffset val="100"/>
        <c:noMultiLvlLbl val="0"/>
      </c:catAx>
      <c:valAx>
        <c:axId val="458867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703096"/>
        <c:crosses val="autoZero"/>
        <c:crossBetween val="between"/>
      </c:valAx>
      <c:valAx>
        <c:axId val="458867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868312"/>
        <c:crosses val="max"/>
        <c:crossBetween val="between"/>
      </c:valAx>
      <c:catAx>
        <c:axId val="458868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8867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44388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321.11199999999997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6.7850000000000001</v>
          </cell>
        </row>
        <row r="31">
          <cell r="C31">
            <v>0</v>
          </cell>
        </row>
        <row r="32">
          <cell r="C32">
            <v>23.244999999999994</v>
          </cell>
        </row>
        <row r="33">
          <cell r="C33">
            <v>648.61900000000014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25.494</v>
          </cell>
        </row>
        <row r="40">
          <cell r="C40">
            <v>33.758000000000003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335</v>
          </cell>
        </row>
        <row r="46">
          <cell r="C46">
            <v>0</v>
          </cell>
        </row>
        <row r="47">
          <cell r="C47">
            <v>605.50900000000001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62.45</v>
          </cell>
          <cell r="C7">
            <v>59.57</v>
          </cell>
          <cell r="D7">
            <v>72.83</v>
          </cell>
          <cell r="E7">
            <v>69.87</v>
          </cell>
          <cell r="F7">
            <v>66.09</v>
          </cell>
          <cell r="G7">
            <v>57.29</v>
          </cell>
          <cell r="H7">
            <v>63.31</v>
          </cell>
          <cell r="I7">
            <v>68.290000000000006</v>
          </cell>
          <cell r="J7">
            <v>70.209999999999994</v>
          </cell>
          <cell r="K7">
            <v>69.069999999999993</v>
          </cell>
          <cell r="L7">
            <v>65.88</v>
          </cell>
          <cell r="M7">
            <v>56.7</v>
          </cell>
          <cell r="N7">
            <v>56.4</v>
          </cell>
          <cell r="O7">
            <v>59.21</v>
          </cell>
          <cell r="P7">
            <v>56.18</v>
          </cell>
          <cell r="Q7">
            <v>57.83</v>
          </cell>
          <cell r="R7">
            <v>53.38</v>
          </cell>
          <cell r="S7">
            <v>46.73</v>
          </cell>
          <cell r="T7">
            <v>41.64</v>
          </cell>
          <cell r="U7">
            <v>48.74</v>
          </cell>
          <cell r="V7">
            <v>70.48</v>
          </cell>
          <cell r="W7">
            <v>58.93</v>
          </cell>
          <cell r="X7">
            <v>58.93</v>
          </cell>
          <cell r="Y7">
            <v>90.78</v>
          </cell>
        </row>
        <row r="23">
          <cell r="S23">
            <v>86.111999999999995</v>
          </cell>
        </row>
        <row r="24">
          <cell r="Q24">
            <v>75</v>
          </cell>
          <cell r="R24">
            <v>110</v>
          </cell>
        </row>
        <row r="26">
          <cell r="B26">
            <v>50</v>
          </cell>
        </row>
        <row r="57">
          <cell r="I57">
            <v>1.6080000000000001</v>
          </cell>
          <cell r="J57">
            <v>2.4010000000000002</v>
          </cell>
          <cell r="K57">
            <v>2.7759999999999998</v>
          </cell>
        </row>
        <row r="63">
          <cell r="B63">
            <v>1.5620000000000001</v>
          </cell>
          <cell r="C63">
            <v>1.5489999999999999</v>
          </cell>
          <cell r="D63">
            <v>1.5229999999999999</v>
          </cell>
          <cell r="E63">
            <v>3.03</v>
          </cell>
          <cell r="F63">
            <v>3</v>
          </cell>
          <cell r="G63">
            <v>2.94</v>
          </cell>
          <cell r="H63">
            <v>1.5029999999999999</v>
          </cell>
          <cell r="I63">
            <v>1.575</v>
          </cell>
          <cell r="J63">
            <v>1.593</v>
          </cell>
          <cell r="K63">
            <v>1.6379999999999999</v>
          </cell>
          <cell r="L63">
            <v>1.6559999999999999</v>
          </cell>
          <cell r="M63">
            <v>1.6759999999999999</v>
          </cell>
        </row>
        <row r="64">
          <cell r="B64">
            <v>31.407</v>
          </cell>
          <cell r="C64">
            <v>30.975000000000001</v>
          </cell>
          <cell r="D64">
            <v>16.544</v>
          </cell>
          <cell r="E64">
            <v>18.282</v>
          </cell>
          <cell r="F64">
            <v>16.8</v>
          </cell>
          <cell r="G64">
            <v>18.472000000000001</v>
          </cell>
          <cell r="H64">
            <v>17.398</v>
          </cell>
          <cell r="I64">
            <v>13.747</v>
          </cell>
          <cell r="J64">
            <v>7.0839999999999996</v>
          </cell>
          <cell r="K64">
            <v>13.07</v>
          </cell>
          <cell r="L64">
            <v>15.772</v>
          </cell>
          <cell r="M64">
            <v>32.103000000000002</v>
          </cell>
          <cell r="N64">
            <v>34.677</v>
          </cell>
          <cell r="O64">
            <v>24.684000000000001</v>
          </cell>
          <cell r="P64">
            <v>32.042000000000002</v>
          </cell>
          <cell r="Q64">
            <v>38.798000000000002</v>
          </cell>
          <cell r="R64">
            <v>41.323999999999998</v>
          </cell>
          <cell r="S64">
            <v>48.002000000000002</v>
          </cell>
          <cell r="T64">
            <v>42.499000000000002</v>
          </cell>
          <cell r="U64">
            <v>36.311999999999998</v>
          </cell>
          <cell r="V64">
            <v>36.206000000000003</v>
          </cell>
          <cell r="W64">
            <v>35.950000000000003</v>
          </cell>
          <cell r="X64">
            <v>34.000999999999998</v>
          </cell>
          <cell r="Y64">
            <v>12.47</v>
          </cell>
        </row>
      </sheetData>
      <sheetData sheetId="17">
        <row r="23">
          <cell r="Q23">
            <v>35</v>
          </cell>
          <cell r="R23">
            <v>45</v>
          </cell>
        </row>
        <row r="24">
          <cell r="S24">
            <v>95</v>
          </cell>
          <cell r="T24">
            <v>5</v>
          </cell>
        </row>
        <row r="25">
          <cell r="Q25">
            <v>40</v>
          </cell>
          <cell r="R25">
            <v>65</v>
          </cell>
        </row>
        <row r="27">
          <cell r="B27">
            <v>50</v>
          </cell>
        </row>
        <row r="57">
          <cell r="B57">
            <v>31.400000000000002</v>
          </cell>
          <cell r="C57">
            <v>30.547000000000004</v>
          </cell>
          <cell r="D57">
            <v>17.085999999999999</v>
          </cell>
          <cell r="E57">
            <v>19.778999999999996</v>
          </cell>
          <cell r="F57">
            <v>18.824999999999999</v>
          </cell>
          <cell r="G57">
            <v>19.472000000000001</v>
          </cell>
          <cell r="H57">
            <v>16.952999999999999</v>
          </cell>
          <cell r="I57">
            <v>15.456999999999997</v>
          </cell>
          <cell r="J57">
            <v>9.0920000000000005</v>
          </cell>
          <cell r="K57">
            <v>11.936999999999999</v>
          </cell>
          <cell r="L57">
            <v>10.739999999999998</v>
          </cell>
          <cell r="M57">
            <v>28.576000000000001</v>
          </cell>
          <cell r="N57">
            <v>30.509</v>
          </cell>
          <cell r="O57">
            <v>20.469000000000001</v>
          </cell>
          <cell r="P57">
            <v>27.792000000000002</v>
          </cell>
          <cell r="Q57">
            <v>35.533000000000001</v>
          </cell>
          <cell r="R57">
            <v>38.099999999999994</v>
          </cell>
          <cell r="S57">
            <v>38.134999999999998</v>
          </cell>
          <cell r="T57">
            <v>36.521000000000001</v>
          </cell>
          <cell r="U57">
            <v>35.335000000000008</v>
          </cell>
          <cell r="V57">
            <v>35.716000000000001</v>
          </cell>
          <cell r="W57">
            <v>34.472999999999999</v>
          </cell>
          <cell r="X57">
            <v>32.529000000000003</v>
          </cell>
          <cell r="Y57">
            <v>10.532999999999999</v>
          </cell>
        </row>
        <row r="63">
          <cell r="K63">
            <v>3.0379999999999998</v>
          </cell>
          <cell r="L63">
            <v>3.133</v>
          </cell>
          <cell r="M63">
            <v>3.1520000000000001</v>
          </cell>
          <cell r="N63">
            <v>3.1829999999999998</v>
          </cell>
          <cell r="O63">
            <v>3.2309999999999999</v>
          </cell>
          <cell r="P63">
            <v>3.2679999999999998</v>
          </cell>
          <cell r="Q63">
            <v>3.2650000000000001</v>
          </cell>
          <cell r="R63">
            <v>3.2240000000000002</v>
          </cell>
        </row>
        <row r="64">
          <cell r="B64">
            <v>1.569</v>
          </cell>
          <cell r="C64">
            <v>1.9769999999999999</v>
          </cell>
          <cell r="D64">
            <v>0.98100000000000009</v>
          </cell>
          <cell r="E64">
            <v>1.5330000000000001</v>
          </cell>
          <cell r="F64">
            <v>0.97499999999999987</v>
          </cell>
          <cell r="G64">
            <v>1.94</v>
          </cell>
          <cell r="H64">
            <v>1.948</v>
          </cell>
          <cell r="I64">
            <v>1.4730000000000001</v>
          </cell>
          <cell r="J64">
            <v>1.986</v>
          </cell>
          <cell r="K64">
            <v>2.5090000000000003</v>
          </cell>
          <cell r="L64">
            <v>3.5549999999999997</v>
          </cell>
          <cell r="M64">
            <v>2.0510000000000002</v>
          </cell>
          <cell r="N64">
            <v>0.9850000000000001</v>
          </cell>
          <cell r="O64">
            <v>0.98399999999999999</v>
          </cell>
          <cell r="P64">
            <v>0.98199999999999998</v>
          </cell>
          <cell r="S64">
            <v>0.97900000000000009</v>
          </cell>
          <cell r="T64">
            <v>0.97799999999999998</v>
          </cell>
          <cell r="U64">
            <v>0.97699999999999987</v>
          </cell>
          <cell r="V64">
            <v>0.49</v>
          </cell>
          <cell r="W64">
            <v>1.4769999999999999</v>
          </cell>
          <cell r="X64">
            <v>1.472</v>
          </cell>
          <cell r="Y64">
            <v>1.9369999999999998</v>
          </cell>
        </row>
      </sheetData>
      <sheetData sheetId="18">
        <row r="7">
          <cell r="B7">
            <v>62.45</v>
          </cell>
          <cell r="C7">
            <v>59.57</v>
          </cell>
          <cell r="D7">
            <v>72.83</v>
          </cell>
          <cell r="E7">
            <v>69.87</v>
          </cell>
          <cell r="F7">
            <v>66.09</v>
          </cell>
          <cell r="G7">
            <v>57.29</v>
          </cell>
          <cell r="H7">
            <v>63.31</v>
          </cell>
          <cell r="I7">
            <v>68.290000000000006</v>
          </cell>
          <cell r="J7">
            <v>70.209999999999994</v>
          </cell>
          <cell r="K7">
            <v>69.069999999999993</v>
          </cell>
          <cell r="L7">
            <v>65.88</v>
          </cell>
          <cell r="M7">
            <v>56.7</v>
          </cell>
          <cell r="N7">
            <v>56.4</v>
          </cell>
          <cell r="O7">
            <v>59.21</v>
          </cell>
          <cell r="P7">
            <v>56.18</v>
          </cell>
          <cell r="Q7">
            <v>57.83</v>
          </cell>
          <cell r="R7">
            <v>53.38</v>
          </cell>
          <cell r="S7">
            <v>46.73</v>
          </cell>
          <cell r="T7">
            <v>41.64</v>
          </cell>
          <cell r="U7">
            <v>48.74</v>
          </cell>
          <cell r="V7">
            <v>70.48</v>
          </cell>
          <cell r="W7">
            <v>58.93</v>
          </cell>
          <cell r="X7">
            <v>58.93</v>
          </cell>
          <cell r="Y7">
            <v>90.78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44386</v>
          </cell>
        </row>
        <row r="4">
          <cell r="B4">
            <v>44386</v>
          </cell>
        </row>
        <row r="5">
          <cell r="B5">
            <v>44386</v>
          </cell>
        </row>
        <row r="6">
          <cell r="B6">
            <v>44386</v>
          </cell>
        </row>
        <row r="7">
          <cell r="B7">
            <v>44386</v>
          </cell>
        </row>
        <row r="8">
          <cell r="B8">
            <v>44386</v>
          </cell>
        </row>
        <row r="9">
          <cell r="B9">
            <v>44386</v>
          </cell>
        </row>
        <row r="10">
          <cell r="B10">
            <v>44386</v>
          </cell>
        </row>
        <row r="11">
          <cell r="B11">
            <v>44386</v>
          </cell>
        </row>
        <row r="12">
          <cell r="B12">
            <v>44386</v>
          </cell>
        </row>
        <row r="13">
          <cell r="B13">
            <v>44386</v>
          </cell>
        </row>
        <row r="14">
          <cell r="B14">
            <v>44386</v>
          </cell>
        </row>
        <row r="15">
          <cell r="B15">
            <v>44386</v>
          </cell>
        </row>
        <row r="16">
          <cell r="B16">
            <v>44386</v>
          </cell>
        </row>
      </sheetData>
      <sheetData sheetId="41">
        <row r="2">
          <cell r="C2">
            <v>44389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848.85450000000003</v>
          </cell>
          <cell r="J12">
            <v>848.85400000000004</v>
          </cell>
          <cell r="K12">
            <v>847.37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90.403300000000002</v>
          </cell>
          <cell r="J23">
            <v>90.403000000000006</v>
          </cell>
          <cell r="K23">
            <v>90.403000000000006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82.968999999999994</v>
      </c>
      <c r="C4" s="18">
        <v>32.524000000000001</v>
      </c>
      <c r="D4" s="18">
        <v>18.067</v>
      </c>
      <c r="E4" s="18">
        <v>21.312000000000001</v>
      </c>
      <c r="F4" s="18">
        <v>19.8</v>
      </c>
      <c r="G4" s="18">
        <v>21.412000000000003</v>
      </c>
      <c r="H4" s="18">
        <v>18.901</v>
      </c>
      <c r="I4" s="18">
        <v>16.93</v>
      </c>
      <c r="J4" s="18">
        <v>11.077999999999999</v>
      </c>
      <c r="K4" s="18">
        <v>17.484000000000002</v>
      </c>
      <c r="L4" s="18">
        <v>17.428000000000001</v>
      </c>
      <c r="M4" s="18">
        <v>33.779000000000003</v>
      </c>
      <c r="N4" s="18">
        <v>34.677</v>
      </c>
      <c r="O4" s="18">
        <v>24.684000000000001</v>
      </c>
      <c r="P4" s="18">
        <v>32.042000000000002</v>
      </c>
      <c r="Q4" s="18">
        <v>113.798</v>
      </c>
      <c r="R4" s="18">
        <v>151.32400000000001</v>
      </c>
      <c r="S4" s="18">
        <v>134.114</v>
      </c>
      <c r="T4" s="18">
        <v>42.499000000000002</v>
      </c>
      <c r="U4" s="18">
        <v>36.311999999999998</v>
      </c>
      <c r="V4" s="18">
        <v>36.206000000000003</v>
      </c>
      <c r="W4" s="18">
        <v>35.950000000000003</v>
      </c>
      <c r="X4" s="18">
        <v>34.000999999999998</v>
      </c>
      <c r="Y4" s="18">
        <v>12.47</v>
      </c>
      <c r="Z4" s="19"/>
      <c r="AA4" s="20">
        <f>SUM(B4:Z4)</f>
        <v>999.76100000000019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62.45</v>
      </c>
      <c r="C7" s="28">
        <v>59.57</v>
      </c>
      <c r="D7" s="28">
        <v>72.83</v>
      </c>
      <c r="E7" s="28">
        <v>69.87</v>
      </c>
      <c r="F7" s="28">
        <v>66.09</v>
      </c>
      <c r="G7" s="28">
        <v>57.29</v>
      </c>
      <c r="H7" s="28">
        <v>63.31</v>
      </c>
      <c r="I7" s="28">
        <v>68.290000000000006</v>
      </c>
      <c r="J7" s="28">
        <v>70.209999999999994</v>
      </c>
      <c r="K7" s="28">
        <v>69.069999999999993</v>
      </c>
      <c r="L7" s="28">
        <v>65.88</v>
      </c>
      <c r="M7" s="28">
        <v>56.7</v>
      </c>
      <c r="N7" s="28">
        <v>56.4</v>
      </c>
      <c r="O7" s="28">
        <v>59.21</v>
      </c>
      <c r="P7" s="28">
        <v>56.18</v>
      </c>
      <c r="Q7" s="28">
        <v>57.83</v>
      </c>
      <c r="R7" s="28">
        <v>53.38</v>
      </c>
      <c r="S7" s="28">
        <v>46.73</v>
      </c>
      <c r="T7" s="28">
        <v>41.64</v>
      </c>
      <c r="U7" s="28">
        <v>48.74</v>
      </c>
      <c r="V7" s="28">
        <v>70.48</v>
      </c>
      <c r="W7" s="28">
        <v>58.93</v>
      </c>
      <c r="X7" s="28">
        <v>58.93</v>
      </c>
      <c r="Y7" s="28">
        <v>90.78</v>
      </c>
      <c r="Z7" s="29"/>
      <c r="AA7" s="30">
        <f>IF(SUM(GR_MAINLAND_MCP_SUM_SELL)&lt;&gt;0,AVERAGEIF(GR_MAINLAND_MCP_SUM_SELL,"&lt;&gt;"""),"")</f>
        <v>61.699583333333351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50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75</v>
      </c>
      <c r="R11" s="47">
        <v>110</v>
      </c>
      <c r="S11" s="47">
        <v>86.111999999999995</v>
      </c>
      <c r="T11" s="47"/>
      <c r="U11" s="47"/>
      <c r="V11" s="47"/>
      <c r="W11" s="47"/>
      <c r="X11" s="47"/>
      <c r="Y11" s="47"/>
      <c r="Z11" s="48"/>
      <c r="AA11" s="49">
        <f>SUM(B11:Z11)</f>
        <v>321.11199999999997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1.6080000000000001</v>
      </c>
      <c r="J13" s="52">
        <v>2.4010000000000002</v>
      </c>
      <c r="K13" s="52">
        <v>2.7759999999999998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6.7850000000000001</v>
      </c>
    </row>
    <row r="14" spans="1:27" ht="30" customHeight="1" thickBot="1" x14ac:dyDescent="0.25">
      <c r="A14" s="55" t="s">
        <v>10</v>
      </c>
      <c r="B14" s="56">
        <f>IF(LEN(B$2)&gt;0,SUM(B10:B13),"")</f>
        <v>50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1.6080000000000001</v>
      </c>
      <c r="J14" s="57">
        <f t="shared" si="0"/>
        <v>2.4010000000000002</v>
      </c>
      <c r="K14" s="57">
        <f t="shared" si="0"/>
        <v>2.7759999999999998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75</v>
      </c>
      <c r="R14" s="57">
        <f t="shared" si="0"/>
        <v>110</v>
      </c>
      <c r="S14" s="57">
        <f t="shared" si="0"/>
        <v>86.111999999999995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327.89699999999999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1.5620000000000001</v>
      </c>
      <c r="C18" s="72">
        <v>1.5489999999999999</v>
      </c>
      <c r="D18" s="72">
        <v>1.5229999999999999</v>
      </c>
      <c r="E18" s="72">
        <v>3.03</v>
      </c>
      <c r="F18" s="72">
        <v>3</v>
      </c>
      <c r="G18" s="72">
        <v>2.94</v>
      </c>
      <c r="H18" s="72">
        <v>1.5029999999999999</v>
      </c>
      <c r="I18" s="72">
        <v>1.575</v>
      </c>
      <c r="J18" s="72">
        <v>1.593</v>
      </c>
      <c r="K18" s="72">
        <v>1.6379999999999999</v>
      </c>
      <c r="L18" s="72">
        <v>1.6559999999999999</v>
      </c>
      <c r="M18" s="72">
        <v>1.6759999999999999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23.244999999999994</v>
      </c>
    </row>
    <row r="19" spans="1:27" ht="24.95" customHeight="1" x14ac:dyDescent="0.2">
      <c r="A19" s="70" t="s">
        <v>14</v>
      </c>
      <c r="B19" s="75">
        <v>31.407</v>
      </c>
      <c r="C19" s="76">
        <v>30.975000000000001</v>
      </c>
      <c r="D19" s="76">
        <v>16.544</v>
      </c>
      <c r="E19" s="76">
        <v>18.282</v>
      </c>
      <c r="F19" s="76">
        <v>16.8</v>
      </c>
      <c r="G19" s="76">
        <v>18.472000000000001</v>
      </c>
      <c r="H19" s="76">
        <v>17.398</v>
      </c>
      <c r="I19" s="76">
        <v>13.747</v>
      </c>
      <c r="J19" s="76">
        <v>7.0839999999999996</v>
      </c>
      <c r="K19" s="76">
        <v>13.07</v>
      </c>
      <c r="L19" s="76">
        <v>15.772</v>
      </c>
      <c r="M19" s="76">
        <v>32.103000000000002</v>
      </c>
      <c r="N19" s="76">
        <v>34.677</v>
      </c>
      <c r="O19" s="76">
        <v>24.684000000000001</v>
      </c>
      <c r="P19" s="76">
        <v>32.042000000000002</v>
      </c>
      <c r="Q19" s="76">
        <v>38.798000000000002</v>
      </c>
      <c r="R19" s="76">
        <v>41.323999999999998</v>
      </c>
      <c r="S19" s="76">
        <v>48.002000000000002</v>
      </c>
      <c r="T19" s="76">
        <v>42.499000000000002</v>
      </c>
      <c r="U19" s="76">
        <v>36.311999999999998</v>
      </c>
      <c r="V19" s="76">
        <v>36.206000000000003</v>
      </c>
      <c r="W19" s="76">
        <v>35.950000000000003</v>
      </c>
      <c r="X19" s="76">
        <v>34.000999999999998</v>
      </c>
      <c r="Y19" s="76">
        <v>12.47</v>
      </c>
      <c r="Z19" s="73"/>
      <c r="AA19" s="74">
        <f>SUM(B19:Z19)</f>
        <v>648.61900000000014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32.969000000000001</v>
      </c>
      <c r="C22" s="83">
        <f t="shared" ref="C22:Z22" si="1">IF(LEN(C$2)&gt;0,SUM(C17:C21),"")</f>
        <v>32.524000000000001</v>
      </c>
      <c r="D22" s="83">
        <f t="shared" si="1"/>
        <v>18.067</v>
      </c>
      <c r="E22" s="83">
        <f t="shared" si="1"/>
        <v>21.312000000000001</v>
      </c>
      <c r="F22" s="83">
        <f t="shared" si="1"/>
        <v>19.8</v>
      </c>
      <c r="G22" s="83">
        <f t="shared" si="1"/>
        <v>21.412000000000003</v>
      </c>
      <c r="H22" s="83">
        <f t="shared" si="1"/>
        <v>18.901</v>
      </c>
      <c r="I22" s="83">
        <f t="shared" si="1"/>
        <v>15.321999999999999</v>
      </c>
      <c r="J22" s="83">
        <f t="shared" si="1"/>
        <v>8.6769999999999996</v>
      </c>
      <c r="K22" s="83">
        <f t="shared" si="1"/>
        <v>14.708</v>
      </c>
      <c r="L22" s="83">
        <f t="shared" si="1"/>
        <v>17.428000000000001</v>
      </c>
      <c r="M22" s="83">
        <f t="shared" si="1"/>
        <v>33.779000000000003</v>
      </c>
      <c r="N22" s="83">
        <f t="shared" si="1"/>
        <v>34.677</v>
      </c>
      <c r="O22" s="83">
        <f t="shared" si="1"/>
        <v>24.684000000000001</v>
      </c>
      <c r="P22" s="83">
        <f t="shared" si="1"/>
        <v>32.042000000000002</v>
      </c>
      <c r="Q22" s="83">
        <f t="shared" si="1"/>
        <v>38.798000000000002</v>
      </c>
      <c r="R22" s="83">
        <f t="shared" si="1"/>
        <v>41.323999999999998</v>
      </c>
      <c r="S22" s="83">
        <f t="shared" si="1"/>
        <v>48.002000000000002</v>
      </c>
      <c r="T22" s="83">
        <f t="shared" si="1"/>
        <v>42.499000000000002</v>
      </c>
      <c r="U22" s="83">
        <f t="shared" si="1"/>
        <v>36.311999999999998</v>
      </c>
      <c r="V22" s="83">
        <f t="shared" si="1"/>
        <v>36.206000000000003</v>
      </c>
      <c r="W22" s="83">
        <f t="shared" si="1"/>
        <v>35.950000000000003</v>
      </c>
      <c r="X22" s="83">
        <f t="shared" si="1"/>
        <v>34.000999999999998</v>
      </c>
      <c r="Y22" s="83">
        <f t="shared" si="1"/>
        <v>12.47</v>
      </c>
      <c r="Z22" s="84" t="str">
        <f t="shared" si="1"/>
        <v/>
      </c>
      <c r="AA22" s="85">
        <f>SUM(AA17:AA21)</f>
        <v>671.86400000000015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82.968999999999994</v>
      </c>
      <c r="C26" s="72">
        <v>32.524000000000001</v>
      </c>
      <c r="D26" s="72">
        <v>18.067</v>
      </c>
      <c r="E26" s="72">
        <v>21.312000000000001</v>
      </c>
      <c r="F26" s="72">
        <v>19.8</v>
      </c>
      <c r="G26" s="72">
        <v>21.411999999999999</v>
      </c>
      <c r="H26" s="72">
        <v>18.901</v>
      </c>
      <c r="I26" s="72">
        <v>16.93</v>
      </c>
      <c r="J26" s="72">
        <v>11.077999999999999</v>
      </c>
      <c r="K26" s="72">
        <v>17.484000000000002</v>
      </c>
      <c r="L26" s="72">
        <v>17.428000000000001</v>
      </c>
      <c r="M26" s="72">
        <v>33.779000000000003</v>
      </c>
      <c r="N26" s="72">
        <v>34.677</v>
      </c>
      <c r="O26" s="72">
        <v>24.684000000000001</v>
      </c>
      <c r="P26" s="72">
        <v>32.042000000000002</v>
      </c>
      <c r="Q26" s="72">
        <v>113.798</v>
      </c>
      <c r="R26" s="72">
        <v>151.32400000000001</v>
      </c>
      <c r="S26" s="72">
        <v>134.114</v>
      </c>
      <c r="T26" s="72">
        <v>42.499000000000002</v>
      </c>
      <c r="U26" s="72">
        <v>36.311999999999998</v>
      </c>
      <c r="V26" s="72">
        <v>36.206000000000003</v>
      </c>
      <c r="W26" s="72">
        <v>35.950000000000003</v>
      </c>
      <c r="X26" s="72">
        <v>34.000999999999998</v>
      </c>
      <c r="Y26" s="72">
        <v>12.47</v>
      </c>
      <c r="Z26" s="73"/>
      <c r="AA26" s="74">
        <f>SUM(B26:Z26)</f>
        <v>999.76100000000019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82.968999999999994</v>
      </c>
      <c r="C28" s="57">
        <f t="shared" ref="C28:Z28" si="2">IF(LEN(C$2)&gt;0,SUM(C25:C27),"")</f>
        <v>32.524000000000001</v>
      </c>
      <c r="D28" s="57">
        <f t="shared" si="2"/>
        <v>18.067</v>
      </c>
      <c r="E28" s="57">
        <f t="shared" si="2"/>
        <v>21.312000000000001</v>
      </c>
      <c r="F28" s="57">
        <f t="shared" si="2"/>
        <v>19.8</v>
      </c>
      <c r="G28" s="57">
        <f t="shared" si="2"/>
        <v>21.411999999999999</v>
      </c>
      <c r="H28" s="57">
        <f t="shared" si="2"/>
        <v>18.901</v>
      </c>
      <c r="I28" s="57">
        <f t="shared" si="2"/>
        <v>16.93</v>
      </c>
      <c r="J28" s="57">
        <f t="shared" si="2"/>
        <v>11.077999999999999</v>
      </c>
      <c r="K28" s="57">
        <f t="shared" si="2"/>
        <v>17.484000000000002</v>
      </c>
      <c r="L28" s="57">
        <f t="shared" si="2"/>
        <v>17.428000000000001</v>
      </c>
      <c r="M28" s="57">
        <f t="shared" si="2"/>
        <v>33.779000000000003</v>
      </c>
      <c r="N28" s="57">
        <f t="shared" si="2"/>
        <v>34.677</v>
      </c>
      <c r="O28" s="57">
        <f t="shared" si="2"/>
        <v>24.684000000000001</v>
      </c>
      <c r="P28" s="57">
        <f t="shared" si="2"/>
        <v>32.042000000000002</v>
      </c>
      <c r="Q28" s="57">
        <f t="shared" si="2"/>
        <v>113.798</v>
      </c>
      <c r="R28" s="57">
        <f t="shared" si="2"/>
        <v>151.32400000000001</v>
      </c>
      <c r="S28" s="57">
        <f t="shared" si="2"/>
        <v>134.114</v>
      </c>
      <c r="T28" s="57">
        <f t="shared" si="2"/>
        <v>42.499000000000002</v>
      </c>
      <c r="U28" s="57">
        <f t="shared" si="2"/>
        <v>36.311999999999998</v>
      </c>
      <c r="V28" s="57">
        <f t="shared" si="2"/>
        <v>36.206000000000003</v>
      </c>
      <c r="W28" s="57">
        <f t="shared" si="2"/>
        <v>35.950000000000003</v>
      </c>
      <c r="X28" s="57">
        <f t="shared" si="2"/>
        <v>34.000999999999998</v>
      </c>
      <c r="Y28" s="57">
        <f t="shared" si="2"/>
        <v>12.47</v>
      </c>
      <c r="Z28" s="58" t="str">
        <f t="shared" si="2"/>
        <v/>
      </c>
      <c r="AA28" s="59">
        <f>SUM(AA25:AA27)</f>
        <v>999.76100000000019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82.968999999999994</v>
      </c>
      <c r="C47" s="83">
        <f t="shared" ref="C47:Z47" si="8">IF(LEN(C$2)&gt;0,C14+C22+C36,"")</f>
        <v>32.524000000000001</v>
      </c>
      <c r="D47" s="83">
        <f t="shared" si="8"/>
        <v>18.067</v>
      </c>
      <c r="E47" s="83">
        <f t="shared" si="8"/>
        <v>21.312000000000001</v>
      </c>
      <c r="F47" s="83">
        <f t="shared" si="8"/>
        <v>19.8</v>
      </c>
      <c r="G47" s="83">
        <f t="shared" si="8"/>
        <v>21.412000000000003</v>
      </c>
      <c r="H47" s="83">
        <f t="shared" si="8"/>
        <v>18.901</v>
      </c>
      <c r="I47" s="83">
        <f t="shared" si="8"/>
        <v>16.93</v>
      </c>
      <c r="J47" s="83">
        <f t="shared" si="8"/>
        <v>11.077999999999999</v>
      </c>
      <c r="K47" s="83">
        <f t="shared" si="8"/>
        <v>17.484000000000002</v>
      </c>
      <c r="L47" s="83">
        <f t="shared" si="8"/>
        <v>17.428000000000001</v>
      </c>
      <c r="M47" s="83">
        <f t="shared" si="8"/>
        <v>33.779000000000003</v>
      </c>
      <c r="N47" s="83">
        <f t="shared" si="8"/>
        <v>34.677</v>
      </c>
      <c r="O47" s="83">
        <f t="shared" si="8"/>
        <v>24.684000000000001</v>
      </c>
      <c r="P47" s="83">
        <f t="shared" si="8"/>
        <v>32.042000000000002</v>
      </c>
      <c r="Q47" s="83">
        <f t="shared" si="8"/>
        <v>113.798</v>
      </c>
      <c r="R47" s="83">
        <f t="shared" si="8"/>
        <v>151.32400000000001</v>
      </c>
      <c r="S47" s="83">
        <f t="shared" si="8"/>
        <v>134.114</v>
      </c>
      <c r="T47" s="83">
        <f t="shared" si="8"/>
        <v>42.499000000000002</v>
      </c>
      <c r="U47" s="83">
        <f t="shared" si="8"/>
        <v>36.311999999999998</v>
      </c>
      <c r="V47" s="83">
        <f t="shared" si="8"/>
        <v>36.206000000000003</v>
      </c>
      <c r="W47" s="83">
        <f t="shared" si="8"/>
        <v>35.950000000000003</v>
      </c>
      <c r="X47" s="83">
        <f t="shared" si="8"/>
        <v>34.000999999999998</v>
      </c>
      <c r="Y47" s="83">
        <f t="shared" si="8"/>
        <v>12.47</v>
      </c>
      <c r="Z47" s="84" t="str">
        <f t="shared" si="8"/>
        <v/>
      </c>
      <c r="AA47" s="100">
        <f>SUM(B47:Z47)</f>
        <v>999.76100000000019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82.968999999999994</v>
      </c>
      <c r="C4" s="18">
        <v>32.524000000000001</v>
      </c>
      <c r="D4" s="18">
        <v>18.066999999999997</v>
      </c>
      <c r="E4" s="18">
        <v>21.311999999999998</v>
      </c>
      <c r="F4" s="18">
        <v>19.800000000000004</v>
      </c>
      <c r="G4" s="18">
        <v>21.412000000000003</v>
      </c>
      <c r="H4" s="18">
        <v>18.900999999999996</v>
      </c>
      <c r="I4" s="18">
        <v>16.93</v>
      </c>
      <c r="J4" s="18">
        <v>11.077999999999998</v>
      </c>
      <c r="K4" s="18">
        <v>17.483999999999998</v>
      </c>
      <c r="L4" s="18">
        <v>17.428000000000001</v>
      </c>
      <c r="M4" s="18">
        <v>33.779000000000003</v>
      </c>
      <c r="N4" s="18">
        <v>34.677</v>
      </c>
      <c r="O4" s="18">
        <v>24.684000000000001</v>
      </c>
      <c r="P4" s="18">
        <v>32.042000000000002</v>
      </c>
      <c r="Q4" s="18">
        <v>113.798</v>
      </c>
      <c r="R4" s="18">
        <v>151.32400000000001</v>
      </c>
      <c r="S4" s="18">
        <v>134.114</v>
      </c>
      <c r="T4" s="18">
        <v>42.499000000000002</v>
      </c>
      <c r="U4" s="18">
        <v>36.312000000000005</v>
      </c>
      <c r="V4" s="18">
        <v>36.206000000000003</v>
      </c>
      <c r="W4" s="18">
        <v>35.949999999999996</v>
      </c>
      <c r="X4" s="18">
        <v>34.000999999999998</v>
      </c>
      <c r="Y4" s="18">
        <v>12.469999999999999</v>
      </c>
      <c r="Z4" s="19"/>
      <c r="AA4" s="20">
        <f>SUM(B4:Z4)</f>
        <v>999.76100000000019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62.45</v>
      </c>
      <c r="C7" s="28">
        <v>59.57</v>
      </c>
      <c r="D7" s="28">
        <v>72.83</v>
      </c>
      <c r="E7" s="28">
        <v>69.87</v>
      </c>
      <c r="F7" s="28">
        <v>66.09</v>
      </c>
      <c r="G7" s="28">
        <v>57.29</v>
      </c>
      <c r="H7" s="28">
        <v>63.31</v>
      </c>
      <c r="I7" s="28">
        <v>68.290000000000006</v>
      </c>
      <c r="J7" s="28">
        <v>70.209999999999994</v>
      </c>
      <c r="K7" s="28">
        <v>69.069999999999993</v>
      </c>
      <c r="L7" s="28">
        <v>65.88</v>
      </c>
      <c r="M7" s="28">
        <v>56.7</v>
      </c>
      <c r="N7" s="28">
        <v>56.4</v>
      </c>
      <c r="O7" s="28">
        <v>59.21</v>
      </c>
      <c r="P7" s="28">
        <v>56.18</v>
      </c>
      <c r="Q7" s="28">
        <v>57.83</v>
      </c>
      <c r="R7" s="28">
        <v>53.38</v>
      </c>
      <c r="S7" s="28">
        <v>46.73</v>
      </c>
      <c r="T7" s="28">
        <v>41.64</v>
      </c>
      <c r="U7" s="28">
        <v>48.74</v>
      </c>
      <c r="V7" s="28">
        <v>70.48</v>
      </c>
      <c r="W7" s="28">
        <v>58.93</v>
      </c>
      <c r="X7" s="28">
        <v>58.93</v>
      </c>
      <c r="Y7" s="28">
        <v>90.78</v>
      </c>
      <c r="Z7" s="29"/>
      <c r="AA7" s="30">
        <v>61.699583333333351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50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75</v>
      </c>
      <c r="R11" s="47">
        <v>110</v>
      </c>
      <c r="S11" s="47">
        <v>95</v>
      </c>
      <c r="T11" s="47">
        <v>5</v>
      </c>
      <c r="U11" s="47"/>
      <c r="V11" s="47"/>
      <c r="W11" s="47"/>
      <c r="X11" s="47"/>
      <c r="Y11" s="47"/>
      <c r="Z11" s="48"/>
      <c r="AA11" s="49">
        <f>SUM(B11:Z11)</f>
        <v>335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31.400000000000002</v>
      </c>
      <c r="C13" s="52">
        <v>30.547000000000004</v>
      </c>
      <c r="D13" s="52">
        <v>17.085999999999999</v>
      </c>
      <c r="E13" s="52">
        <v>19.778999999999996</v>
      </c>
      <c r="F13" s="52">
        <v>18.824999999999999</v>
      </c>
      <c r="G13" s="52">
        <v>19.472000000000001</v>
      </c>
      <c r="H13" s="52">
        <v>16.952999999999999</v>
      </c>
      <c r="I13" s="52">
        <v>15.456999999999997</v>
      </c>
      <c r="J13" s="52">
        <v>9.0920000000000005</v>
      </c>
      <c r="K13" s="52">
        <v>11.936999999999999</v>
      </c>
      <c r="L13" s="52">
        <v>10.739999999999998</v>
      </c>
      <c r="M13" s="52">
        <v>28.576000000000001</v>
      </c>
      <c r="N13" s="52">
        <v>30.509</v>
      </c>
      <c r="O13" s="52">
        <v>20.469000000000001</v>
      </c>
      <c r="P13" s="52">
        <v>27.792000000000002</v>
      </c>
      <c r="Q13" s="52">
        <v>35.533000000000001</v>
      </c>
      <c r="R13" s="52">
        <v>38.099999999999994</v>
      </c>
      <c r="S13" s="52">
        <v>38.134999999999998</v>
      </c>
      <c r="T13" s="52">
        <v>36.521000000000001</v>
      </c>
      <c r="U13" s="52">
        <v>35.335000000000008</v>
      </c>
      <c r="V13" s="52">
        <v>35.716000000000001</v>
      </c>
      <c r="W13" s="52">
        <v>34.472999999999999</v>
      </c>
      <c r="X13" s="52">
        <v>32.529000000000003</v>
      </c>
      <c r="Y13" s="52">
        <v>10.532999999999999</v>
      </c>
      <c r="Z13" s="53"/>
      <c r="AA13" s="54">
        <f>SUM(B13:Z13)</f>
        <v>605.50900000000001</v>
      </c>
    </row>
    <row r="14" spans="1:27" ht="30" customHeight="1" thickBot="1" x14ac:dyDescent="0.25">
      <c r="A14" s="55" t="s">
        <v>10</v>
      </c>
      <c r="B14" s="56">
        <f>IF(LEN(B$2)&gt;0,SUM(B10:B13),"")</f>
        <v>81.400000000000006</v>
      </c>
      <c r="C14" s="57">
        <f t="shared" ref="C14:Z14" si="0">IF(LEN(C$2)&gt;0,SUM(C10:C13),"")</f>
        <v>30.547000000000004</v>
      </c>
      <c r="D14" s="57">
        <f t="shared" si="0"/>
        <v>17.085999999999999</v>
      </c>
      <c r="E14" s="57">
        <f t="shared" si="0"/>
        <v>19.778999999999996</v>
      </c>
      <c r="F14" s="57">
        <f t="shared" si="0"/>
        <v>18.824999999999999</v>
      </c>
      <c r="G14" s="57">
        <f t="shared" si="0"/>
        <v>19.472000000000001</v>
      </c>
      <c r="H14" s="57">
        <f t="shared" si="0"/>
        <v>16.952999999999999</v>
      </c>
      <c r="I14" s="57">
        <f t="shared" si="0"/>
        <v>15.456999999999997</v>
      </c>
      <c r="J14" s="57">
        <f t="shared" si="0"/>
        <v>9.0920000000000005</v>
      </c>
      <c r="K14" s="57">
        <f t="shared" si="0"/>
        <v>11.936999999999999</v>
      </c>
      <c r="L14" s="57">
        <f t="shared" si="0"/>
        <v>10.739999999999998</v>
      </c>
      <c r="M14" s="57">
        <f t="shared" si="0"/>
        <v>28.576000000000001</v>
      </c>
      <c r="N14" s="57">
        <f t="shared" si="0"/>
        <v>30.509</v>
      </c>
      <c r="O14" s="57">
        <f t="shared" si="0"/>
        <v>20.469000000000001</v>
      </c>
      <c r="P14" s="57">
        <f t="shared" si="0"/>
        <v>27.792000000000002</v>
      </c>
      <c r="Q14" s="57">
        <f t="shared" si="0"/>
        <v>110.533</v>
      </c>
      <c r="R14" s="57">
        <f t="shared" si="0"/>
        <v>148.1</v>
      </c>
      <c r="S14" s="57">
        <f t="shared" si="0"/>
        <v>133.13499999999999</v>
      </c>
      <c r="T14" s="57">
        <f t="shared" si="0"/>
        <v>41.521000000000001</v>
      </c>
      <c r="U14" s="57">
        <f t="shared" si="0"/>
        <v>35.335000000000008</v>
      </c>
      <c r="V14" s="57">
        <f t="shared" si="0"/>
        <v>35.716000000000001</v>
      </c>
      <c r="W14" s="57">
        <f t="shared" si="0"/>
        <v>34.472999999999999</v>
      </c>
      <c r="X14" s="57">
        <f t="shared" si="0"/>
        <v>32.529000000000003</v>
      </c>
      <c r="Y14" s="57">
        <f t="shared" si="0"/>
        <v>10.532999999999999</v>
      </c>
      <c r="Z14" s="58" t="str">
        <f t="shared" si="0"/>
        <v/>
      </c>
      <c r="AA14" s="59">
        <f>SUM(AA9:AA13)</f>
        <v>940.50900000000001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>
        <v>3.0379999999999998</v>
      </c>
      <c r="L18" s="72">
        <v>3.133</v>
      </c>
      <c r="M18" s="72">
        <v>3.1520000000000001</v>
      </c>
      <c r="N18" s="72">
        <v>3.1829999999999998</v>
      </c>
      <c r="O18" s="72">
        <v>3.2309999999999999</v>
      </c>
      <c r="P18" s="72">
        <v>3.2679999999999998</v>
      </c>
      <c r="Q18" s="72">
        <v>3.2650000000000001</v>
      </c>
      <c r="R18" s="72">
        <v>3.2240000000000002</v>
      </c>
      <c r="S18" s="72"/>
      <c r="T18" s="72"/>
      <c r="U18" s="72"/>
      <c r="V18" s="72"/>
      <c r="W18" s="72"/>
      <c r="X18" s="72"/>
      <c r="Y18" s="72"/>
      <c r="Z18" s="73"/>
      <c r="AA18" s="74">
        <f>SUM(B18:Z18)</f>
        <v>25.494</v>
      </c>
    </row>
    <row r="19" spans="1:27" ht="24.95" customHeight="1" x14ac:dyDescent="0.2">
      <c r="A19" s="70" t="s">
        <v>14</v>
      </c>
      <c r="B19" s="75">
        <v>1.569</v>
      </c>
      <c r="C19" s="76">
        <v>1.9769999999999999</v>
      </c>
      <c r="D19" s="76">
        <v>0.98100000000000009</v>
      </c>
      <c r="E19" s="76">
        <v>1.5330000000000001</v>
      </c>
      <c r="F19" s="76">
        <v>0.97499999999999987</v>
      </c>
      <c r="G19" s="76">
        <v>1.94</v>
      </c>
      <c r="H19" s="76">
        <v>1.948</v>
      </c>
      <c r="I19" s="76">
        <v>1.4730000000000001</v>
      </c>
      <c r="J19" s="76">
        <v>1.986</v>
      </c>
      <c r="K19" s="76">
        <v>2.5090000000000003</v>
      </c>
      <c r="L19" s="76">
        <v>3.5549999999999997</v>
      </c>
      <c r="M19" s="76">
        <v>2.0510000000000002</v>
      </c>
      <c r="N19" s="76">
        <v>0.9850000000000001</v>
      </c>
      <c r="O19" s="76">
        <v>0.98399999999999999</v>
      </c>
      <c r="P19" s="76">
        <v>0.98199999999999998</v>
      </c>
      <c r="Q19" s="76"/>
      <c r="R19" s="76"/>
      <c r="S19" s="76">
        <v>0.97900000000000009</v>
      </c>
      <c r="T19" s="76">
        <v>0.97799999999999998</v>
      </c>
      <c r="U19" s="76">
        <v>0.97699999999999987</v>
      </c>
      <c r="V19" s="76">
        <v>0.49</v>
      </c>
      <c r="W19" s="76">
        <v>1.4769999999999999</v>
      </c>
      <c r="X19" s="76">
        <v>1.472</v>
      </c>
      <c r="Y19" s="76">
        <v>1.9369999999999998</v>
      </c>
      <c r="Z19" s="73"/>
      <c r="AA19" s="74">
        <f>SUM(B19:Z19)</f>
        <v>33.758000000000003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1.569</v>
      </c>
      <c r="C22" s="83">
        <f t="shared" si="1"/>
        <v>1.9769999999999999</v>
      </c>
      <c r="D22" s="83">
        <f t="shared" si="1"/>
        <v>0.98100000000000009</v>
      </c>
      <c r="E22" s="83">
        <f t="shared" si="1"/>
        <v>1.5330000000000001</v>
      </c>
      <c r="F22" s="83">
        <f t="shared" si="1"/>
        <v>0.97499999999999987</v>
      </c>
      <c r="G22" s="83">
        <f t="shared" si="1"/>
        <v>1.94</v>
      </c>
      <c r="H22" s="83">
        <f t="shared" si="1"/>
        <v>1.948</v>
      </c>
      <c r="I22" s="83">
        <f t="shared" si="1"/>
        <v>1.4730000000000001</v>
      </c>
      <c r="J22" s="83">
        <f t="shared" si="1"/>
        <v>1.986</v>
      </c>
      <c r="K22" s="83">
        <f t="shared" si="1"/>
        <v>5.5470000000000006</v>
      </c>
      <c r="L22" s="83">
        <f t="shared" si="1"/>
        <v>6.6879999999999997</v>
      </c>
      <c r="M22" s="83">
        <f t="shared" si="1"/>
        <v>5.2030000000000003</v>
      </c>
      <c r="N22" s="83">
        <f t="shared" si="1"/>
        <v>4.1680000000000001</v>
      </c>
      <c r="O22" s="83">
        <f t="shared" si="1"/>
        <v>4.2149999999999999</v>
      </c>
      <c r="P22" s="83">
        <f t="shared" si="1"/>
        <v>4.25</v>
      </c>
      <c r="Q22" s="83">
        <f t="shared" si="1"/>
        <v>3.2650000000000001</v>
      </c>
      <c r="R22" s="83">
        <f t="shared" si="1"/>
        <v>3.2240000000000002</v>
      </c>
      <c r="S22" s="83">
        <f t="shared" si="1"/>
        <v>0.97900000000000009</v>
      </c>
      <c r="T22" s="83">
        <f t="shared" si="1"/>
        <v>0.97799999999999998</v>
      </c>
      <c r="U22" s="83">
        <f t="shared" si="1"/>
        <v>0.97699999999999987</v>
      </c>
      <c r="V22" s="83">
        <f t="shared" si="1"/>
        <v>0.49</v>
      </c>
      <c r="W22" s="83">
        <f t="shared" si="1"/>
        <v>1.4769999999999999</v>
      </c>
      <c r="X22" s="83">
        <f t="shared" si="1"/>
        <v>1.472</v>
      </c>
      <c r="Y22" s="83">
        <f t="shared" si="1"/>
        <v>1.9369999999999998</v>
      </c>
      <c r="Z22" s="84">
        <f t="shared" si="1"/>
        <v>0</v>
      </c>
      <c r="AA22" s="85">
        <f t="shared" si="1"/>
        <v>59.252000000000002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82.968999999999994</v>
      </c>
      <c r="C26" s="72">
        <v>32.524000000000001</v>
      </c>
      <c r="D26" s="72">
        <v>18.067</v>
      </c>
      <c r="E26" s="72">
        <v>21.312000000000001</v>
      </c>
      <c r="F26" s="72">
        <v>19.8</v>
      </c>
      <c r="G26" s="72">
        <v>21.411999999999999</v>
      </c>
      <c r="H26" s="72">
        <v>18.901</v>
      </c>
      <c r="I26" s="72">
        <v>16.93</v>
      </c>
      <c r="J26" s="72">
        <v>11.077999999999999</v>
      </c>
      <c r="K26" s="72">
        <v>17.484000000000002</v>
      </c>
      <c r="L26" s="72">
        <v>17.428000000000001</v>
      </c>
      <c r="M26" s="72">
        <v>33.779000000000003</v>
      </c>
      <c r="N26" s="72">
        <v>34.677</v>
      </c>
      <c r="O26" s="72">
        <v>24.684000000000001</v>
      </c>
      <c r="P26" s="72">
        <v>32.042000000000002</v>
      </c>
      <c r="Q26" s="72">
        <v>113.798</v>
      </c>
      <c r="R26" s="72">
        <v>151.32400000000001</v>
      </c>
      <c r="S26" s="72">
        <v>134.114</v>
      </c>
      <c r="T26" s="72">
        <v>42.499000000000002</v>
      </c>
      <c r="U26" s="72">
        <v>36.311999999999998</v>
      </c>
      <c r="V26" s="72">
        <v>36.206000000000003</v>
      </c>
      <c r="W26" s="72">
        <v>35.950000000000003</v>
      </c>
      <c r="X26" s="72">
        <v>34.000999999999998</v>
      </c>
      <c r="Y26" s="72">
        <v>12.47</v>
      </c>
      <c r="Z26" s="73"/>
      <c r="AA26" s="74">
        <f>SUM(B26:Z26)</f>
        <v>999.76100000000019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82.968999999999994</v>
      </c>
      <c r="C28" s="57">
        <f t="shared" si="2"/>
        <v>32.524000000000001</v>
      </c>
      <c r="D28" s="57">
        <f t="shared" si="2"/>
        <v>18.067</v>
      </c>
      <c r="E28" s="57">
        <f t="shared" si="2"/>
        <v>21.312000000000001</v>
      </c>
      <c r="F28" s="57">
        <f t="shared" si="2"/>
        <v>19.8</v>
      </c>
      <c r="G28" s="57">
        <f t="shared" si="2"/>
        <v>21.411999999999999</v>
      </c>
      <c r="H28" s="57">
        <f t="shared" si="2"/>
        <v>18.901</v>
      </c>
      <c r="I28" s="57">
        <f t="shared" si="2"/>
        <v>16.93</v>
      </c>
      <c r="J28" s="57">
        <f t="shared" si="2"/>
        <v>11.077999999999999</v>
      </c>
      <c r="K28" s="57">
        <f t="shared" si="2"/>
        <v>17.484000000000002</v>
      </c>
      <c r="L28" s="57">
        <f t="shared" si="2"/>
        <v>17.428000000000001</v>
      </c>
      <c r="M28" s="57">
        <f t="shared" si="2"/>
        <v>33.779000000000003</v>
      </c>
      <c r="N28" s="57">
        <f t="shared" si="2"/>
        <v>34.677</v>
      </c>
      <c r="O28" s="57">
        <f t="shared" si="2"/>
        <v>24.684000000000001</v>
      </c>
      <c r="P28" s="57">
        <f t="shared" si="2"/>
        <v>32.042000000000002</v>
      </c>
      <c r="Q28" s="57">
        <f t="shared" si="2"/>
        <v>113.798</v>
      </c>
      <c r="R28" s="57">
        <f t="shared" si="2"/>
        <v>151.32400000000001</v>
      </c>
      <c r="S28" s="57">
        <f t="shared" si="2"/>
        <v>134.114</v>
      </c>
      <c r="T28" s="57">
        <f t="shared" si="2"/>
        <v>42.499000000000002</v>
      </c>
      <c r="U28" s="57">
        <f t="shared" si="2"/>
        <v>36.311999999999998</v>
      </c>
      <c r="V28" s="57">
        <f t="shared" si="2"/>
        <v>36.206000000000003</v>
      </c>
      <c r="W28" s="57">
        <f t="shared" si="2"/>
        <v>35.950000000000003</v>
      </c>
      <c r="X28" s="57">
        <f t="shared" si="2"/>
        <v>34.000999999999998</v>
      </c>
      <c r="Y28" s="57">
        <f t="shared" si="2"/>
        <v>12.47</v>
      </c>
      <c r="Z28" s="58">
        <f t="shared" si="2"/>
        <v>0</v>
      </c>
      <c r="AA28" s="59">
        <f t="shared" si="2"/>
        <v>999.76100000000019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82.969000000000008</v>
      </c>
      <c r="C47" s="83">
        <f t="shared" ref="C47:Z47" si="8">SUM(C10:C13)+C22+C36</f>
        <v>32.524000000000001</v>
      </c>
      <c r="D47" s="83">
        <f t="shared" si="8"/>
        <v>18.067</v>
      </c>
      <c r="E47" s="83">
        <f t="shared" si="8"/>
        <v>21.311999999999998</v>
      </c>
      <c r="F47" s="83">
        <f t="shared" si="8"/>
        <v>19.8</v>
      </c>
      <c r="G47" s="83">
        <f t="shared" si="8"/>
        <v>21.412000000000003</v>
      </c>
      <c r="H47" s="83">
        <f t="shared" si="8"/>
        <v>18.901</v>
      </c>
      <c r="I47" s="83">
        <f t="shared" si="8"/>
        <v>16.929999999999996</v>
      </c>
      <c r="J47" s="83">
        <f t="shared" si="8"/>
        <v>11.078000000000001</v>
      </c>
      <c r="K47" s="83">
        <f t="shared" si="8"/>
        <v>17.484000000000002</v>
      </c>
      <c r="L47" s="83">
        <f t="shared" si="8"/>
        <v>17.427999999999997</v>
      </c>
      <c r="M47" s="83">
        <f t="shared" si="8"/>
        <v>33.779000000000003</v>
      </c>
      <c r="N47" s="83">
        <f t="shared" si="8"/>
        <v>34.677</v>
      </c>
      <c r="O47" s="83">
        <f t="shared" si="8"/>
        <v>24.684000000000001</v>
      </c>
      <c r="P47" s="83">
        <f t="shared" si="8"/>
        <v>32.042000000000002</v>
      </c>
      <c r="Q47" s="83">
        <f t="shared" si="8"/>
        <v>113.798</v>
      </c>
      <c r="R47" s="83">
        <f t="shared" si="8"/>
        <v>151.32399999999998</v>
      </c>
      <c r="S47" s="83">
        <f t="shared" si="8"/>
        <v>134.114</v>
      </c>
      <c r="T47" s="83">
        <f t="shared" si="8"/>
        <v>42.499000000000002</v>
      </c>
      <c r="U47" s="83">
        <f t="shared" si="8"/>
        <v>36.312000000000005</v>
      </c>
      <c r="V47" s="83">
        <f t="shared" si="8"/>
        <v>36.206000000000003</v>
      </c>
      <c r="W47" s="83">
        <f t="shared" si="8"/>
        <v>35.949999999999996</v>
      </c>
      <c r="X47" s="83">
        <f t="shared" si="8"/>
        <v>34.001000000000005</v>
      </c>
      <c r="Y47" s="83">
        <f t="shared" si="8"/>
        <v>12.469999999999999</v>
      </c>
      <c r="Z47" s="84">
        <f t="shared" si="8"/>
        <v>0</v>
      </c>
      <c r="AA47" s="100">
        <f>SUM(B47:Z47)</f>
        <v>999.76100000000019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2021-07-10T12:59:06Z</dcterms:created>
  <dcterms:modified xsi:type="dcterms:W3CDTF">2021-07-10T12:59:07Z</dcterms:modified>
</cp:coreProperties>
</file>