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[1]SPOT_Orders_OverView_01!$A$27:$A$40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<sst xmlns="http://schemas.openxmlformats.org/spreadsheetml/2006/main" count="110" uniqueCount="49">
  <si>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09/07/2021 15:45:10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</si>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</sst>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147.333</c:v>
                </c:pt>
                <c:pt idx="1">
                  <c:v>81.454999999999998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10">
                  <c:v>35</c:v>
                </c:pt>
                <c:pt idx="11">
                  <c:v>15</c:v>
                </c:pt>
                <c:pt idx="12">
                  <c:v>17.942</c:v>
                </c:pt>
                <c:pt idx="13">
                  <c:v>1.9650000000000001</c:v>
                </c:pt>
                <c:pt idx="15">
                  <c:v>105</c:v>
                </c:pt>
                <c:pt idx="16">
                  <c:v>90</c:v>
                </c:pt>
                <c:pt idx="17">
                  <c:v>45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1">
                  <c:v>20</c:v>
                </c:pt>
                <c:pt idx="12">
                  <c:v>20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6628200"/>
        <c:axId val="336625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180.93100000000001</c:v>
                </c:pt>
                <c:pt idx="1">
                  <c:v>88.043999999999997</c:v>
                </c:pt>
                <c:pt idx="2">
                  <c:v>48.186000000000007</c:v>
                </c:pt>
                <c:pt idx="3">
                  <c:v>48.097999999999999</c:v>
                </c:pt>
                <c:pt idx="4">
                  <c:v>52.760000000000005</c:v>
                </c:pt>
                <c:pt idx="5">
                  <c:v>54.250999999999991</c:v>
                </c:pt>
                <c:pt idx="6">
                  <c:v>18.154999999999998</c:v>
                </c:pt>
                <c:pt idx="7">
                  <c:v>18.459</c:v>
                </c:pt>
                <c:pt idx="8">
                  <c:v>20.241</c:v>
                </c:pt>
                <c:pt idx="9">
                  <c:v>16.141999999999999</c:v>
                </c:pt>
                <c:pt idx="10">
                  <c:v>42.982999999999997</c:v>
                </c:pt>
                <c:pt idx="11">
                  <c:v>38.320999999999998</c:v>
                </c:pt>
                <c:pt idx="12">
                  <c:v>38.11</c:v>
                </c:pt>
                <c:pt idx="13">
                  <c:v>38.692999999999998</c:v>
                </c:pt>
                <c:pt idx="14">
                  <c:v>43.346000000000004</c:v>
                </c:pt>
                <c:pt idx="15">
                  <c:v>150.49099999999999</c:v>
                </c:pt>
                <c:pt idx="16">
                  <c:v>153.334</c:v>
                </c:pt>
                <c:pt idx="17">
                  <c:v>90.679999999999993</c:v>
                </c:pt>
                <c:pt idx="18">
                  <c:v>42.527000000000001</c:v>
                </c:pt>
                <c:pt idx="19">
                  <c:v>39.354000000000006</c:v>
                </c:pt>
                <c:pt idx="20">
                  <c:v>29.483999999999998</c:v>
                </c:pt>
                <c:pt idx="21">
                  <c:v>28.786000000000001</c:v>
                </c:pt>
                <c:pt idx="22">
                  <c:v>21.681999999999999</c:v>
                </c:pt>
                <c:pt idx="23">
                  <c:v>70.23899999999999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28200"/>
        <c:axId val="336625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89.47</c:v>
                </c:pt>
                <c:pt idx="1">
                  <c:v>88.67</c:v>
                </c:pt>
                <c:pt idx="2">
                  <c:v>73.17</c:v>
                </c:pt>
                <c:pt idx="3">
                  <c:v>71.739999999999995</c:v>
                </c:pt>
                <c:pt idx="4">
                  <c:v>63.27</c:v>
                </c:pt>
                <c:pt idx="5">
                  <c:v>61.39</c:v>
                </c:pt>
                <c:pt idx="6">
                  <c:v>73.28</c:v>
                </c:pt>
                <c:pt idx="7">
                  <c:v>73.16</c:v>
                </c:pt>
                <c:pt idx="8">
                  <c:v>69.36</c:v>
                </c:pt>
                <c:pt idx="9">
                  <c:v>70.12</c:v>
                </c:pt>
                <c:pt idx="10">
                  <c:v>75.260000000000005</c:v>
                </c:pt>
                <c:pt idx="11">
                  <c:v>75.94</c:v>
                </c:pt>
                <c:pt idx="12">
                  <c:v>78.38</c:v>
                </c:pt>
                <c:pt idx="13">
                  <c:v>81.650000000000006</c:v>
                </c:pt>
                <c:pt idx="14">
                  <c:v>83.91</c:v>
                </c:pt>
                <c:pt idx="15">
                  <c:v>89.07</c:v>
                </c:pt>
                <c:pt idx="16">
                  <c:v>70.680000000000007</c:v>
                </c:pt>
                <c:pt idx="17">
                  <c:v>46.46</c:v>
                </c:pt>
                <c:pt idx="18">
                  <c:v>48.51</c:v>
                </c:pt>
                <c:pt idx="19">
                  <c:v>65.5</c:v>
                </c:pt>
                <c:pt idx="20">
                  <c:v>74.11</c:v>
                </c:pt>
                <c:pt idx="21">
                  <c:v>78.91</c:v>
                </c:pt>
                <c:pt idx="22">
                  <c:v>93.73</c:v>
                </c:pt>
                <c:pt idx="23">
                  <c:v>82.91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29376"/>
        <c:axId val="336628984"/>
      </c:lineChart>
      <c:catAx>
        <c:axId val="336628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625456"/>
        <c:crosses val="autoZero"/>
        <c:auto val="1"/>
        <c:lblAlgn val="ctr"/>
        <c:lblOffset val="100"/>
        <c:noMultiLvlLbl val="0"/>
      </c:catAx>
      <c:valAx>
        <c:axId val="33662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628200"/>
        <c:crosses val="autoZero"/>
        <c:crossBetween val="between"/>
      </c:valAx>
      <c:valAx>
        <c:axId val="336628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629376"/>
        <c:crosses val="max"/>
        <c:crossBetween val="between"/>
      </c:valAx>
      <c:catAx>
        <c:axId val="336629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628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44387</v>
          </cell>
        </row>
        <row r="5">
          <cell r="C5" t="str">
            <v>LIDA1</v>
          </cell>
        </row>
        <row r="26">
          <cell r="C26">
            <v>45</v>
          </cell>
        </row>
        <row r="27">
          <cell r="C27">
            <v>718.69500000000005</v>
          </cell>
        </row>
        <row r="28">
          <cell r="C28">
            <v>175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434.60199999999998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22.224999999999998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706</v>
          </cell>
        </row>
        <row r="46">
          <cell r="C46">
            <v>215</v>
          </cell>
        </row>
        <row r="47">
          <cell r="C47">
            <v>430.072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89.47</v>
          </cell>
          <cell r="C7">
            <v>88.67</v>
          </cell>
          <cell r="D7">
            <v>73.17</v>
          </cell>
          <cell r="E7">
            <v>71.739999999999995</v>
          </cell>
          <cell r="F7">
            <v>63.27</v>
          </cell>
          <cell r="G7">
            <v>61.39</v>
          </cell>
          <cell r="H7">
            <v>73.28</v>
          </cell>
          <cell r="I7">
            <v>73.16</v>
          </cell>
          <cell r="J7">
            <v>69.36</v>
          </cell>
          <cell r="K7">
            <v>70.12</v>
          </cell>
          <cell r="L7">
            <v>75.260000000000005</v>
          </cell>
          <cell r="M7">
            <v>75.94</v>
          </cell>
          <cell r="N7">
            <v>78.38</v>
          </cell>
          <cell r="O7">
            <v>81.650000000000006</v>
          </cell>
          <cell r="P7">
            <v>83.91</v>
          </cell>
          <cell r="Q7">
            <v>89.07</v>
          </cell>
          <cell r="R7">
            <v>70.680000000000007</v>
          </cell>
          <cell r="S7">
            <v>46.46</v>
          </cell>
          <cell r="T7">
            <v>48.51</v>
          </cell>
          <cell r="U7">
            <v>65.5</v>
          </cell>
          <cell r="V7">
            <v>74.11</v>
          </cell>
          <cell r="W7">
            <v>78.91</v>
          </cell>
          <cell r="X7">
            <v>93.73</v>
          </cell>
          <cell r="Y7">
            <v>82.91</v>
          </cell>
        </row>
        <row r="20">
          <cell r="R20">
            <v>25</v>
          </cell>
        </row>
        <row r="21">
          <cell r="R21">
            <v>20</v>
          </cell>
        </row>
        <row r="24">
          <cell r="Q24">
            <v>105</v>
          </cell>
        </row>
        <row r="25">
          <cell r="D25">
            <v>35</v>
          </cell>
          <cell r="E25">
            <v>35</v>
          </cell>
          <cell r="F25">
            <v>35</v>
          </cell>
          <cell r="G25">
            <v>35</v>
          </cell>
        </row>
        <row r="26">
          <cell r="B26">
            <v>135</v>
          </cell>
          <cell r="C26">
            <v>81</v>
          </cell>
          <cell r="L26">
            <v>35</v>
          </cell>
          <cell r="M26">
            <v>15</v>
          </cell>
          <cell r="N26">
            <v>15</v>
          </cell>
          <cell r="R26">
            <v>70</v>
          </cell>
          <cell r="S26">
            <v>45</v>
          </cell>
        </row>
        <row r="27">
          <cell r="R27">
            <v>20</v>
          </cell>
          <cell r="Y27">
            <v>40</v>
          </cell>
        </row>
        <row r="36">
          <cell r="B36">
            <v>12.333</v>
          </cell>
          <cell r="C36">
            <v>0.45500000000000002</v>
          </cell>
          <cell r="N36">
            <v>2.9420000000000002</v>
          </cell>
          <cell r="O36">
            <v>1.9650000000000001</v>
          </cell>
        </row>
        <row r="38"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20</v>
          </cell>
        </row>
        <row r="39">
          <cell r="B39">
            <v>30</v>
          </cell>
          <cell r="O39">
            <v>15</v>
          </cell>
          <cell r="P39">
            <v>15</v>
          </cell>
          <cell r="Q39">
            <v>15</v>
          </cell>
        </row>
        <row r="64">
          <cell r="B64">
            <v>3.5979999999999999</v>
          </cell>
          <cell r="C64">
            <v>6.5890000000000004</v>
          </cell>
          <cell r="D64">
            <v>13.186</v>
          </cell>
          <cell r="E64">
            <v>13.098000000000001</v>
          </cell>
          <cell r="F64">
            <v>17.759999999999998</v>
          </cell>
          <cell r="G64">
            <v>19.250999999999998</v>
          </cell>
          <cell r="H64">
            <v>18.154999999999998</v>
          </cell>
          <cell r="I64">
            <v>18.459</v>
          </cell>
          <cell r="J64">
            <v>20.241</v>
          </cell>
          <cell r="K64">
            <v>16.142000000000003</v>
          </cell>
          <cell r="L64">
            <v>7.9829999999999988</v>
          </cell>
          <cell r="M64">
            <v>3.3210000000000002</v>
          </cell>
          <cell r="N64">
            <v>0.16800000000000001</v>
          </cell>
          <cell r="O64">
            <v>1.728</v>
          </cell>
          <cell r="P64">
            <v>8.3460000000000001</v>
          </cell>
          <cell r="Q64">
            <v>10.491</v>
          </cell>
          <cell r="R64">
            <v>18.334</v>
          </cell>
          <cell r="S64">
            <v>45.68</v>
          </cell>
          <cell r="T64">
            <v>42.527000000000001</v>
          </cell>
          <cell r="U64">
            <v>39.353999999999999</v>
          </cell>
          <cell r="V64">
            <v>29.484000000000002</v>
          </cell>
          <cell r="W64">
            <v>28.786000000000001</v>
          </cell>
          <cell r="X64">
            <v>21.681999999999999</v>
          </cell>
          <cell r="Y64">
            <v>30.239000000000001</v>
          </cell>
        </row>
      </sheetData>
      <sheetData sheetId="17">
        <row r="23">
          <cell r="B23">
            <v>85</v>
          </cell>
          <cell r="C23">
            <v>20</v>
          </cell>
          <cell r="L23">
            <v>20</v>
          </cell>
          <cell r="M23">
            <v>20</v>
          </cell>
          <cell r="N23">
            <v>20</v>
          </cell>
          <cell r="O23">
            <v>20</v>
          </cell>
          <cell r="P23">
            <v>15</v>
          </cell>
          <cell r="Q23">
            <v>50</v>
          </cell>
        </row>
        <row r="24">
          <cell r="R24">
            <v>135</v>
          </cell>
          <cell r="S24">
            <v>45</v>
          </cell>
        </row>
        <row r="25">
          <cell r="B25">
            <v>80</v>
          </cell>
          <cell r="C25">
            <v>26</v>
          </cell>
          <cell r="L25">
            <v>15</v>
          </cell>
          <cell r="M25">
            <v>15</v>
          </cell>
          <cell r="N25">
            <v>15</v>
          </cell>
          <cell r="O25">
            <v>15</v>
          </cell>
          <cell r="P25">
            <v>15</v>
          </cell>
          <cell r="Q25">
            <v>50</v>
          </cell>
        </row>
        <row r="26">
          <cell r="Q26">
            <v>20</v>
          </cell>
        </row>
        <row r="27">
          <cell r="P27">
            <v>5</v>
          </cell>
          <cell r="Q27">
            <v>20</v>
          </cell>
        </row>
        <row r="38">
          <cell r="C38">
            <v>20</v>
          </cell>
          <cell r="D38">
            <v>20</v>
          </cell>
          <cell r="E38">
            <v>20</v>
          </cell>
          <cell r="F38">
            <v>20</v>
          </cell>
          <cell r="G38">
            <v>20</v>
          </cell>
        </row>
        <row r="39"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Y39">
            <v>40</v>
          </cell>
        </row>
        <row r="57">
          <cell r="B57">
            <v>8.7769999999999992</v>
          </cell>
          <cell r="C57">
            <v>7.0440000000000005</v>
          </cell>
          <cell r="D57">
            <v>11.811</v>
          </cell>
          <cell r="E57">
            <v>13.098000000000001</v>
          </cell>
          <cell r="F57">
            <v>17.759999999999998</v>
          </cell>
          <cell r="G57">
            <v>19.251000000000001</v>
          </cell>
          <cell r="H57">
            <v>18.154999999999998</v>
          </cell>
          <cell r="I57">
            <v>18.459</v>
          </cell>
          <cell r="J57">
            <v>20.241</v>
          </cell>
          <cell r="K57">
            <v>16.141999999999999</v>
          </cell>
          <cell r="L57">
            <v>7.9830000000000005</v>
          </cell>
          <cell r="M57">
            <v>3.3209999999999997</v>
          </cell>
          <cell r="N57">
            <v>0.84</v>
          </cell>
          <cell r="O57">
            <v>2.956</v>
          </cell>
          <cell r="P57">
            <v>7.9770000000000003</v>
          </cell>
          <cell r="Q57">
            <v>9.7430000000000003</v>
          </cell>
          <cell r="R57">
            <v>17.971</v>
          </cell>
          <cell r="S57">
            <v>41.674999999999997</v>
          </cell>
          <cell r="T57">
            <v>40.177000000000007</v>
          </cell>
          <cell r="U57">
            <v>36.5</v>
          </cell>
          <cell r="V57">
            <v>29.483999999999998</v>
          </cell>
          <cell r="W57">
            <v>28.786000000000001</v>
          </cell>
          <cell r="X57">
            <v>21.681999999999999</v>
          </cell>
          <cell r="Y57">
            <v>30.239000000000001</v>
          </cell>
        </row>
        <row r="64">
          <cell r="B64">
            <v>7.1540000000000008</v>
          </cell>
          <cell r="D64">
            <v>1.375</v>
          </cell>
          <cell r="N64">
            <v>2.27</v>
          </cell>
          <cell r="O64">
            <v>0.7370000000000001</v>
          </cell>
          <cell r="P64">
            <v>0.36899999999999999</v>
          </cell>
          <cell r="Q64">
            <v>0.748</v>
          </cell>
          <cell r="R64">
            <v>0.36299999999999999</v>
          </cell>
          <cell r="S64">
            <v>4.0049999999999999</v>
          </cell>
          <cell r="T64">
            <v>2.35</v>
          </cell>
          <cell r="U64">
            <v>2.8540000000000001</v>
          </cell>
        </row>
      </sheetData>
      <sheetData sheetId="18">
        <row r="7">
          <cell r="B7">
            <v>89.47</v>
          </cell>
          <cell r="C7">
            <v>88.67</v>
          </cell>
          <cell r="D7">
            <v>73.17</v>
          </cell>
          <cell r="E7">
            <v>71.739999999999995</v>
          </cell>
          <cell r="F7">
            <v>63.27</v>
          </cell>
          <cell r="G7">
            <v>61.39</v>
          </cell>
          <cell r="H7">
            <v>73.28</v>
          </cell>
          <cell r="I7">
            <v>73.16</v>
          </cell>
          <cell r="J7">
            <v>69.36</v>
          </cell>
          <cell r="K7">
            <v>70.12</v>
          </cell>
          <cell r="L7">
            <v>75.260000000000005</v>
          </cell>
          <cell r="M7">
            <v>75.94</v>
          </cell>
          <cell r="N7">
            <v>78.38</v>
          </cell>
          <cell r="O7">
            <v>81.650000000000006</v>
          </cell>
          <cell r="P7">
            <v>83.91</v>
          </cell>
          <cell r="Q7">
            <v>89.07</v>
          </cell>
          <cell r="R7">
            <v>70.680000000000007</v>
          </cell>
          <cell r="S7">
            <v>46.46</v>
          </cell>
          <cell r="T7">
            <v>48.51</v>
          </cell>
          <cell r="U7">
            <v>65.5</v>
          </cell>
          <cell r="V7">
            <v>74.11</v>
          </cell>
          <cell r="W7">
            <v>78.91</v>
          </cell>
          <cell r="X7">
            <v>93.73</v>
          </cell>
          <cell r="Y7">
            <v>82.91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LIG_MEGALOPOLIS</v>
          </cell>
        </row>
        <row r="14">
          <cell r="A14" t="str">
            <v>LIG_MELITIS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847.36950000000002</v>
          </cell>
          <cell r="J12">
            <v>847.37</v>
          </cell>
          <cell r="K12">
            <v>843.37400000000002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89.903000000000006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180.93100000000001</v>
      </c>
      <c r="C4" s="18">
        <v>88.043999999999997</v>
      </c>
      <c r="D4" s="18">
        <v>48.186</v>
      </c>
      <c r="E4" s="18">
        <v>48.098000000000006</v>
      </c>
      <c r="F4" s="18">
        <v>52.76</v>
      </c>
      <c r="G4" s="18">
        <v>54.251000000000005</v>
      </c>
      <c r="H4" s="18">
        <v>18.154999999999998</v>
      </c>
      <c r="I4" s="18">
        <v>18.459</v>
      </c>
      <c r="J4" s="18">
        <v>20.241</v>
      </c>
      <c r="K4" s="18">
        <v>16.142000000000003</v>
      </c>
      <c r="L4" s="18">
        <v>42.982999999999997</v>
      </c>
      <c r="M4" s="18">
        <v>38.321000000000005</v>
      </c>
      <c r="N4" s="18">
        <v>38.11</v>
      </c>
      <c r="O4" s="18">
        <v>38.692999999999998</v>
      </c>
      <c r="P4" s="18">
        <v>43.346000000000004</v>
      </c>
      <c r="Q4" s="18">
        <v>150.49099999999999</v>
      </c>
      <c r="R4" s="18">
        <v>153.334</v>
      </c>
      <c r="S4" s="18">
        <v>90.68</v>
      </c>
      <c r="T4" s="18">
        <v>42.527000000000001</v>
      </c>
      <c r="U4" s="18">
        <v>39.353999999999999</v>
      </c>
      <c r="V4" s="18">
        <v>29.484000000000002</v>
      </c>
      <c r="W4" s="18">
        <v>28.786000000000001</v>
      </c>
      <c r="X4" s="18">
        <v>21.681999999999999</v>
      </c>
      <c r="Y4" s="18">
        <v>70.239000000000004</v>
      </c>
      <c r="Z4" s="19"/>
      <c r="AA4" s="20">
        <f>SUM(B4:Z4)</f>
        <v>1373.2970000000003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89.47</v>
      </c>
      <c r="C7" s="28">
        <v>88.67</v>
      </c>
      <c r="D7" s="28">
        <v>73.17</v>
      </c>
      <c r="E7" s="28">
        <v>71.739999999999995</v>
      </c>
      <c r="F7" s="28">
        <v>63.27</v>
      </c>
      <c r="G7" s="28">
        <v>61.39</v>
      </c>
      <c r="H7" s="28">
        <v>73.28</v>
      </c>
      <c r="I7" s="28">
        <v>73.16</v>
      </c>
      <c r="J7" s="28">
        <v>69.36</v>
      </c>
      <c r="K7" s="28">
        <v>70.12</v>
      </c>
      <c r="L7" s="28">
        <v>75.260000000000005</v>
      </c>
      <c r="M7" s="28">
        <v>75.94</v>
      </c>
      <c r="N7" s="28">
        <v>78.38</v>
      </c>
      <c r="O7" s="28">
        <v>81.650000000000006</v>
      </c>
      <c r="P7" s="28">
        <v>83.91</v>
      </c>
      <c r="Q7" s="28">
        <v>89.07</v>
      </c>
      <c r="R7" s="28">
        <v>70.680000000000007</v>
      </c>
      <c r="S7" s="28">
        <v>46.46</v>
      </c>
      <c r="T7" s="28">
        <v>48.51</v>
      </c>
      <c r="U7" s="28">
        <v>65.5</v>
      </c>
      <c r="V7" s="28">
        <v>74.11</v>
      </c>
      <c r="W7" s="28">
        <v>78.91</v>
      </c>
      <c r="X7" s="28">
        <v>93.73</v>
      </c>
      <c r="Y7" s="28">
        <v>82.91</v>
      </c>
      <c r="Z7" s="29"/>
      <c r="AA7" s="30">
        <f>IF(SUM(GR_MAINLAND_MCP_SUM_SELL)&lt;&gt;0,AVERAGEIF(GR_MAINLAND_MCP_SUM_SELL,"&lt;&gt;"""),"")</f>
        <v>74.110416666666666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45</v>
      </c>
      <c r="S10" s="42"/>
      <c r="T10" s="42"/>
      <c r="U10" s="42"/>
      <c r="V10" s="42"/>
      <c r="W10" s="42"/>
      <c r="X10" s="42"/>
      <c r="Y10" s="42"/>
      <c r="Z10" s="43"/>
      <c r="AA10" s="44">
        <f>SUM(B10:Z10)</f>
        <v>45</v>
      </c>
    </row>
    <row r="11" spans="1:27" ht="24.95" customHeight="1" x14ac:dyDescent="0.2">
      <c r="A11" s="45" t="s">
        <v>7</v>
      </c>
      <c r="B11" s="46">
        <v>147.333</v>
      </c>
      <c r="C11" s="47">
        <v>81.454999999999998</v>
      </c>
      <c r="D11" s="47">
        <v>35</v>
      </c>
      <c r="E11" s="47">
        <v>35</v>
      </c>
      <c r="F11" s="47">
        <v>35</v>
      </c>
      <c r="G11" s="47">
        <v>35</v>
      </c>
      <c r="H11" s="47"/>
      <c r="I11" s="47"/>
      <c r="J11" s="47"/>
      <c r="K11" s="47"/>
      <c r="L11" s="47">
        <v>35</v>
      </c>
      <c r="M11" s="47">
        <v>15</v>
      </c>
      <c r="N11" s="47">
        <v>17.942</v>
      </c>
      <c r="O11" s="47">
        <v>1.9650000000000001</v>
      </c>
      <c r="P11" s="47"/>
      <c r="Q11" s="47">
        <v>105</v>
      </c>
      <c r="R11" s="47">
        <v>90</v>
      </c>
      <c r="S11" s="47">
        <v>45</v>
      </c>
      <c r="T11" s="47"/>
      <c r="U11" s="47"/>
      <c r="V11" s="47"/>
      <c r="W11" s="47"/>
      <c r="X11" s="47"/>
      <c r="Y11" s="47">
        <v>40</v>
      </c>
      <c r="Z11" s="48"/>
      <c r="AA11" s="49">
        <f>SUM(B11:Z11)</f>
        <v>718.69499999999994</v>
      </c>
    </row>
    <row r="12" spans="1:27" ht="24.95" customHeight="1" x14ac:dyDescent="0.2">
      <c r="A12" s="45" t="s">
        <v>8</v>
      </c>
      <c r="B12" s="46">
        <v>30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20</v>
      </c>
      <c r="N12" s="47">
        <v>20</v>
      </c>
      <c r="O12" s="47">
        <v>35</v>
      </c>
      <c r="P12" s="47">
        <v>35</v>
      </c>
      <c r="Q12" s="47">
        <v>35</v>
      </c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177.333</v>
      </c>
      <c r="C14" s="57">
        <f t="shared" ref="C14:Z14" si="0">IF(LEN(C$2)&gt;0,SUM(C10:C13),"")</f>
        <v>81.454999999999998</v>
      </c>
      <c r="D14" s="57">
        <f t="shared" si="0"/>
        <v>35</v>
      </c>
      <c r="E14" s="57">
        <f t="shared" si="0"/>
        <v>35</v>
      </c>
      <c r="F14" s="57">
        <f t="shared" si="0"/>
        <v>35</v>
      </c>
      <c r="G14" s="57">
        <f t="shared" si="0"/>
        <v>35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35</v>
      </c>
      <c r="M14" s="57">
        <f t="shared" si="0"/>
        <v>35</v>
      </c>
      <c r="N14" s="57">
        <f t="shared" si="0"/>
        <v>37.942</v>
      </c>
      <c r="O14" s="57">
        <f t="shared" si="0"/>
        <v>36.965000000000003</v>
      </c>
      <c r="P14" s="57">
        <f t="shared" si="0"/>
        <v>35</v>
      </c>
      <c r="Q14" s="57">
        <f t="shared" si="0"/>
        <v>140</v>
      </c>
      <c r="R14" s="57">
        <f t="shared" si="0"/>
        <v>135</v>
      </c>
      <c r="S14" s="57">
        <f t="shared" si="0"/>
        <v>45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40</v>
      </c>
      <c r="Z14" s="58" t="str">
        <f t="shared" si="0"/>
        <v/>
      </c>
      <c r="AA14" s="59">
        <f>SUM(AA9:AA13)</f>
        <v>938.69499999999994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3.5979999999999999</v>
      </c>
      <c r="C19" s="76">
        <v>6.5890000000000004</v>
      </c>
      <c r="D19" s="76">
        <v>13.186</v>
      </c>
      <c r="E19" s="76">
        <v>13.098000000000001</v>
      </c>
      <c r="F19" s="76">
        <v>17.759999999999998</v>
      </c>
      <c r="G19" s="76">
        <v>19.250999999999998</v>
      </c>
      <c r="H19" s="76">
        <v>18.154999999999998</v>
      </c>
      <c r="I19" s="76">
        <v>18.459</v>
      </c>
      <c r="J19" s="76">
        <v>20.241</v>
      </c>
      <c r="K19" s="76">
        <v>16.142000000000003</v>
      </c>
      <c r="L19" s="76">
        <v>7.9829999999999988</v>
      </c>
      <c r="M19" s="76">
        <v>3.3210000000000002</v>
      </c>
      <c r="N19" s="76">
        <v>0.16800000000000001</v>
      </c>
      <c r="O19" s="76">
        <v>1.728</v>
      </c>
      <c r="P19" s="76">
        <v>8.3460000000000001</v>
      </c>
      <c r="Q19" s="76">
        <v>10.491</v>
      </c>
      <c r="R19" s="76">
        <v>18.334</v>
      </c>
      <c r="S19" s="76">
        <v>45.68</v>
      </c>
      <c r="T19" s="76">
        <v>42.527000000000001</v>
      </c>
      <c r="U19" s="76">
        <v>39.353999999999999</v>
      </c>
      <c r="V19" s="76">
        <v>29.484000000000002</v>
      </c>
      <c r="W19" s="76">
        <v>28.786000000000001</v>
      </c>
      <c r="X19" s="76">
        <v>21.681999999999999</v>
      </c>
      <c r="Y19" s="76">
        <v>30.239000000000001</v>
      </c>
      <c r="Z19" s="73"/>
      <c r="AA19" s="74">
        <f>SUM(B19:Z19)</f>
        <v>434.60199999999998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3.5979999999999999</v>
      </c>
      <c r="C22" s="83">
        <f t="shared" ref="C22:Z22" si="1">IF(LEN(C$2)&gt;0,SUM(C17:C21),"")</f>
        <v>6.5890000000000004</v>
      </c>
      <c r="D22" s="83">
        <f t="shared" si="1"/>
        <v>13.186</v>
      </c>
      <c r="E22" s="83">
        <f t="shared" si="1"/>
        <v>13.098000000000001</v>
      </c>
      <c r="F22" s="83">
        <f t="shared" si="1"/>
        <v>17.759999999999998</v>
      </c>
      <c r="G22" s="83">
        <f t="shared" si="1"/>
        <v>19.250999999999998</v>
      </c>
      <c r="H22" s="83">
        <f t="shared" si="1"/>
        <v>18.154999999999998</v>
      </c>
      <c r="I22" s="83">
        <f t="shared" si="1"/>
        <v>18.459</v>
      </c>
      <c r="J22" s="83">
        <f t="shared" si="1"/>
        <v>20.241</v>
      </c>
      <c r="K22" s="83">
        <f t="shared" si="1"/>
        <v>16.142000000000003</v>
      </c>
      <c r="L22" s="83">
        <f t="shared" si="1"/>
        <v>7.9829999999999988</v>
      </c>
      <c r="M22" s="83">
        <f t="shared" si="1"/>
        <v>3.3210000000000002</v>
      </c>
      <c r="N22" s="83">
        <f t="shared" si="1"/>
        <v>0.16800000000000001</v>
      </c>
      <c r="O22" s="83">
        <f t="shared" si="1"/>
        <v>1.728</v>
      </c>
      <c r="P22" s="83">
        <f t="shared" si="1"/>
        <v>8.3460000000000001</v>
      </c>
      <c r="Q22" s="83">
        <f t="shared" si="1"/>
        <v>10.491</v>
      </c>
      <c r="R22" s="83">
        <f t="shared" si="1"/>
        <v>18.334</v>
      </c>
      <c r="S22" s="83">
        <f t="shared" si="1"/>
        <v>45.68</v>
      </c>
      <c r="T22" s="83">
        <f t="shared" si="1"/>
        <v>42.527000000000001</v>
      </c>
      <c r="U22" s="83">
        <f t="shared" si="1"/>
        <v>39.353999999999999</v>
      </c>
      <c r="V22" s="83">
        <f t="shared" si="1"/>
        <v>29.484000000000002</v>
      </c>
      <c r="W22" s="83">
        <f t="shared" si="1"/>
        <v>28.786000000000001</v>
      </c>
      <c r="X22" s="83">
        <f t="shared" si="1"/>
        <v>21.681999999999999</v>
      </c>
      <c r="Y22" s="83">
        <f t="shared" si="1"/>
        <v>30.239000000000001</v>
      </c>
      <c r="Z22" s="84" t="str">
        <f t="shared" si="1"/>
        <v/>
      </c>
      <c r="AA22" s="85">
        <f>SUM(AA17:AA21)</f>
        <v>434.60199999999998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180.93100000000001</v>
      </c>
      <c r="C26" s="72">
        <v>88.043999999999997</v>
      </c>
      <c r="D26" s="72">
        <v>48.186</v>
      </c>
      <c r="E26" s="72">
        <v>48.097999999999999</v>
      </c>
      <c r="F26" s="72">
        <v>52.76</v>
      </c>
      <c r="G26" s="72">
        <v>54.250999999999998</v>
      </c>
      <c r="H26" s="72">
        <v>18.155000000000001</v>
      </c>
      <c r="I26" s="72">
        <v>18.459</v>
      </c>
      <c r="J26" s="72">
        <v>20.241</v>
      </c>
      <c r="K26" s="72">
        <v>16.141999999999999</v>
      </c>
      <c r="L26" s="72">
        <v>42.982999999999997</v>
      </c>
      <c r="M26" s="72">
        <v>38.320999999999998</v>
      </c>
      <c r="N26" s="72">
        <v>38.11</v>
      </c>
      <c r="O26" s="72">
        <v>38.692999999999998</v>
      </c>
      <c r="P26" s="72">
        <v>43.345999999999997</v>
      </c>
      <c r="Q26" s="72">
        <v>150.49100000000001</v>
      </c>
      <c r="R26" s="72">
        <v>153.334</v>
      </c>
      <c r="S26" s="72">
        <v>90.68</v>
      </c>
      <c r="T26" s="72">
        <v>42.527000000000001</v>
      </c>
      <c r="U26" s="72">
        <v>39.353999999999999</v>
      </c>
      <c r="V26" s="72">
        <v>29.484000000000002</v>
      </c>
      <c r="W26" s="72">
        <v>28.786000000000001</v>
      </c>
      <c r="X26" s="72">
        <v>21.681999999999999</v>
      </c>
      <c r="Y26" s="72">
        <v>70.239000000000004</v>
      </c>
      <c r="Z26" s="73"/>
      <c r="AA26" s="74">
        <f>SUM(B26:Z26)</f>
        <v>1373.2970000000003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180.93100000000001</v>
      </c>
      <c r="C28" s="57">
        <f t="shared" ref="C28:Z28" si="2">IF(LEN(C$2)&gt;0,SUM(C25:C27),"")</f>
        <v>88.043999999999997</v>
      </c>
      <c r="D28" s="57">
        <f t="shared" si="2"/>
        <v>48.186</v>
      </c>
      <c r="E28" s="57">
        <f t="shared" si="2"/>
        <v>48.097999999999999</v>
      </c>
      <c r="F28" s="57">
        <f t="shared" si="2"/>
        <v>52.76</v>
      </c>
      <c r="G28" s="57">
        <f t="shared" si="2"/>
        <v>54.250999999999998</v>
      </c>
      <c r="H28" s="57">
        <f t="shared" si="2"/>
        <v>18.155000000000001</v>
      </c>
      <c r="I28" s="57">
        <f t="shared" si="2"/>
        <v>18.459</v>
      </c>
      <c r="J28" s="57">
        <f t="shared" si="2"/>
        <v>20.241</v>
      </c>
      <c r="K28" s="57">
        <f t="shared" si="2"/>
        <v>16.141999999999999</v>
      </c>
      <c r="L28" s="57">
        <f t="shared" si="2"/>
        <v>42.982999999999997</v>
      </c>
      <c r="M28" s="57">
        <f t="shared" si="2"/>
        <v>38.320999999999998</v>
      </c>
      <c r="N28" s="57">
        <f t="shared" si="2"/>
        <v>38.11</v>
      </c>
      <c r="O28" s="57">
        <f t="shared" si="2"/>
        <v>38.692999999999998</v>
      </c>
      <c r="P28" s="57">
        <f t="shared" si="2"/>
        <v>43.345999999999997</v>
      </c>
      <c r="Q28" s="57">
        <f t="shared" si="2"/>
        <v>150.49100000000001</v>
      </c>
      <c r="R28" s="57">
        <f t="shared" si="2"/>
        <v>153.334</v>
      </c>
      <c r="S28" s="57">
        <f t="shared" si="2"/>
        <v>90.68</v>
      </c>
      <c r="T28" s="57">
        <f t="shared" si="2"/>
        <v>42.527000000000001</v>
      </c>
      <c r="U28" s="57">
        <f t="shared" si="2"/>
        <v>39.353999999999999</v>
      </c>
      <c r="V28" s="57">
        <f t="shared" si="2"/>
        <v>29.484000000000002</v>
      </c>
      <c r="W28" s="57">
        <f t="shared" si="2"/>
        <v>28.786000000000001</v>
      </c>
      <c r="X28" s="57">
        <f t="shared" si="2"/>
        <v>21.681999999999999</v>
      </c>
      <c r="Y28" s="57">
        <f t="shared" si="2"/>
        <v>70.239000000000004</v>
      </c>
      <c r="Z28" s="58" t="str">
        <f t="shared" si="2"/>
        <v/>
      </c>
      <c r="AA28" s="59">
        <f>SUM(AA25:AA27)</f>
        <v>1373.2970000000003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180.93100000000001</v>
      </c>
      <c r="C47" s="83">
        <f t="shared" ref="C47:Z47" si="8">IF(LEN(C$2)&gt;0,C14+C22+C36,"")</f>
        <v>88.043999999999997</v>
      </c>
      <c r="D47" s="83">
        <f t="shared" si="8"/>
        <v>48.186</v>
      </c>
      <c r="E47" s="83">
        <f t="shared" si="8"/>
        <v>48.097999999999999</v>
      </c>
      <c r="F47" s="83">
        <f t="shared" si="8"/>
        <v>52.76</v>
      </c>
      <c r="G47" s="83">
        <f t="shared" si="8"/>
        <v>54.250999999999998</v>
      </c>
      <c r="H47" s="83">
        <f t="shared" si="8"/>
        <v>18.154999999999998</v>
      </c>
      <c r="I47" s="83">
        <f t="shared" si="8"/>
        <v>18.459</v>
      </c>
      <c r="J47" s="83">
        <f t="shared" si="8"/>
        <v>20.241</v>
      </c>
      <c r="K47" s="83">
        <f t="shared" si="8"/>
        <v>16.142000000000003</v>
      </c>
      <c r="L47" s="83">
        <f t="shared" si="8"/>
        <v>42.982999999999997</v>
      </c>
      <c r="M47" s="83">
        <f t="shared" si="8"/>
        <v>38.320999999999998</v>
      </c>
      <c r="N47" s="83">
        <f t="shared" si="8"/>
        <v>38.11</v>
      </c>
      <c r="O47" s="83">
        <f t="shared" si="8"/>
        <v>38.693000000000005</v>
      </c>
      <c r="P47" s="83">
        <f t="shared" si="8"/>
        <v>43.346000000000004</v>
      </c>
      <c r="Q47" s="83">
        <f t="shared" si="8"/>
        <v>150.49099999999999</v>
      </c>
      <c r="R47" s="83">
        <f t="shared" si="8"/>
        <v>153.334</v>
      </c>
      <c r="S47" s="83">
        <f t="shared" si="8"/>
        <v>90.68</v>
      </c>
      <c r="T47" s="83">
        <f t="shared" si="8"/>
        <v>42.527000000000001</v>
      </c>
      <c r="U47" s="83">
        <f t="shared" si="8"/>
        <v>39.353999999999999</v>
      </c>
      <c r="V47" s="83">
        <f t="shared" si="8"/>
        <v>29.484000000000002</v>
      </c>
      <c r="W47" s="83">
        <f t="shared" si="8"/>
        <v>28.786000000000001</v>
      </c>
      <c r="X47" s="83">
        <f t="shared" si="8"/>
        <v>21.681999999999999</v>
      </c>
      <c r="Y47" s="83">
        <f t="shared" si="8"/>
        <v>70.239000000000004</v>
      </c>
      <c r="Z47" s="84" t="str">
        <f t="shared" si="8"/>
        <v/>
      </c>
      <c r="AA47" s="100">
        <f>SUM(B47:Z47)</f>
        <v>1373.2970000000003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180.93100000000001</v>
      </c>
      <c r="C4" s="18">
        <v>88.043999999999997</v>
      </c>
      <c r="D4" s="18">
        <v>48.186000000000007</v>
      </c>
      <c r="E4" s="18">
        <v>48.097999999999999</v>
      </c>
      <c r="F4" s="18">
        <v>52.760000000000005</v>
      </c>
      <c r="G4" s="18">
        <v>54.250999999999991</v>
      </c>
      <c r="H4" s="18">
        <v>18.154999999999998</v>
      </c>
      <c r="I4" s="18">
        <v>18.459</v>
      </c>
      <c r="J4" s="18">
        <v>20.241</v>
      </c>
      <c r="K4" s="18">
        <v>16.141999999999999</v>
      </c>
      <c r="L4" s="18">
        <v>42.982999999999997</v>
      </c>
      <c r="M4" s="18">
        <v>38.320999999999998</v>
      </c>
      <c r="N4" s="18">
        <v>38.11</v>
      </c>
      <c r="O4" s="18">
        <v>38.692999999999998</v>
      </c>
      <c r="P4" s="18">
        <v>43.346000000000004</v>
      </c>
      <c r="Q4" s="18">
        <v>150.49099999999999</v>
      </c>
      <c r="R4" s="18">
        <v>153.334</v>
      </c>
      <c r="S4" s="18">
        <v>90.679999999999993</v>
      </c>
      <c r="T4" s="18">
        <v>42.527000000000001</v>
      </c>
      <c r="U4" s="18">
        <v>39.354000000000006</v>
      </c>
      <c r="V4" s="18">
        <v>29.483999999999998</v>
      </c>
      <c r="W4" s="18">
        <v>28.786000000000001</v>
      </c>
      <c r="X4" s="18">
        <v>21.681999999999999</v>
      </c>
      <c r="Y4" s="18">
        <v>70.23899999999999</v>
      </c>
      <c r="Z4" s="19"/>
      <c r="AA4" s="20">
        <f>SUM(B4:Z4)</f>
        <v>1373.2970000000003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89.47</v>
      </c>
      <c r="C7" s="28">
        <v>88.67</v>
      </c>
      <c r="D7" s="28">
        <v>73.17</v>
      </c>
      <c r="E7" s="28">
        <v>71.739999999999995</v>
      </c>
      <c r="F7" s="28">
        <v>63.27</v>
      </c>
      <c r="G7" s="28">
        <v>61.39</v>
      </c>
      <c r="H7" s="28">
        <v>73.28</v>
      </c>
      <c r="I7" s="28">
        <v>73.16</v>
      </c>
      <c r="J7" s="28">
        <v>69.36</v>
      </c>
      <c r="K7" s="28">
        <v>70.12</v>
      </c>
      <c r="L7" s="28">
        <v>75.260000000000005</v>
      </c>
      <c r="M7" s="28">
        <v>75.94</v>
      </c>
      <c r="N7" s="28">
        <v>78.38</v>
      </c>
      <c r="O7" s="28">
        <v>81.650000000000006</v>
      </c>
      <c r="P7" s="28">
        <v>83.91</v>
      </c>
      <c r="Q7" s="28">
        <v>89.07</v>
      </c>
      <c r="R7" s="28">
        <v>70.680000000000007</v>
      </c>
      <c r="S7" s="28">
        <v>46.46</v>
      </c>
      <c r="T7" s="28">
        <v>48.51</v>
      </c>
      <c r="U7" s="28">
        <v>65.5</v>
      </c>
      <c r="V7" s="28">
        <v>74.11</v>
      </c>
      <c r="W7" s="28">
        <v>78.91</v>
      </c>
      <c r="X7" s="28">
        <v>93.73</v>
      </c>
      <c r="Y7" s="28">
        <v>82.91</v>
      </c>
      <c r="Z7" s="29"/>
      <c r="AA7" s="30">
        <v>74.110416666666666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165</v>
      </c>
      <c r="C11" s="47">
        <v>46</v>
      </c>
      <c r="D11" s="47"/>
      <c r="E11" s="47"/>
      <c r="F11" s="47"/>
      <c r="G11" s="47"/>
      <c r="H11" s="47"/>
      <c r="I11" s="47"/>
      <c r="J11" s="47"/>
      <c r="K11" s="47"/>
      <c r="L11" s="47">
        <v>35</v>
      </c>
      <c r="M11" s="47">
        <v>35</v>
      </c>
      <c r="N11" s="47">
        <v>35</v>
      </c>
      <c r="O11" s="47">
        <v>35</v>
      </c>
      <c r="P11" s="47">
        <v>35</v>
      </c>
      <c r="Q11" s="47">
        <v>140</v>
      </c>
      <c r="R11" s="47">
        <v>135</v>
      </c>
      <c r="S11" s="47">
        <v>45</v>
      </c>
      <c r="T11" s="47"/>
      <c r="U11" s="47"/>
      <c r="V11" s="47"/>
      <c r="W11" s="47"/>
      <c r="X11" s="47"/>
      <c r="Y11" s="47"/>
      <c r="Z11" s="48"/>
      <c r="AA11" s="49">
        <f>SUM(B11:Z11)</f>
        <v>706</v>
      </c>
    </row>
    <row r="12" spans="1:27" ht="24.95" customHeight="1" x14ac:dyDescent="0.2">
      <c r="A12" s="45" t="s">
        <v>8</v>
      </c>
      <c r="B12" s="46"/>
      <c r="C12" s="47">
        <v>35</v>
      </c>
      <c r="D12" s="47">
        <v>35</v>
      </c>
      <c r="E12" s="47">
        <v>35</v>
      </c>
      <c r="F12" s="47">
        <v>35</v>
      </c>
      <c r="G12" s="47">
        <v>35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>
        <v>40</v>
      </c>
      <c r="Z12" s="48"/>
      <c r="AA12" s="49">
        <f>SUM(B12:Z12)</f>
        <v>215</v>
      </c>
    </row>
    <row r="13" spans="1:27" ht="24.95" customHeight="1" x14ac:dyDescent="0.2">
      <c r="A13" s="50" t="s">
        <v>9</v>
      </c>
      <c r="B13" s="51">
        <v>8.7769999999999992</v>
      </c>
      <c r="C13" s="52">
        <v>7.0440000000000005</v>
      </c>
      <c r="D13" s="52">
        <v>11.811</v>
      </c>
      <c r="E13" s="52">
        <v>13.098000000000001</v>
      </c>
      <c r="F13" s="52">
        <v>17.759999999999998</v>
      </c>
      <c r="G13" s="52">
        <v>19.251000000000001</v>
      </c>
      <c r="H13" s="52">
        <v>18.154999999999998</v>
      </c>
      <c r="I13" s="52">
        <v>18.459</v>
      </c>
      <c r="J13" s="52">
        <v>20.241</v>
      </c>
      <c r="K13" s="52">
        <v>16.141999999999999</v>
      </c>
      <c r="L13" s="52">
        <v>7.9830000000000005</v>
      </c>
      <c r="M13" s="52">
        <v>3.3209999999999997</v>
      </c>
      <c r="N13" s="52">
        <v>0.84</v>
      </c>
      <c r="O13" s="52">
        <v>2.956</v>
      </c>
      <c r="P13" s="52">
        <v>7.9770000000000003</v>
      </c>
      <c r="Q13" s="52">
        <v>9.7430000000000003</v>
      </c>
      <c r="R13" s="52">
        <v>17.971</v>
      </c>
      <c r="S13" s="52">
        <v>41.674999999999997</v>
      </c>
      <c r="T13" s="52">
        <v>40.177000000000007</v>
      </c>
      <c r="U13" s="52">
        <v>36.5</v>
      </c>
      <c r="V13" s="52">
        <v>29.483999999999998</v>
      </c>
      <c r="W13" s="52">
        <v>28.786000000000001</v>
      </c>
      <c r="X13" s="52">
        <v>21.681999999999999</v>
      </c>
      <c r="Y13" s="52">
        <v>30.239000000000001</v>
      </c>
      <c r="Z13" s="53"/>
      <c r="AA13" s="54">
        <f>SUM(B13:Z13)</f>
        <v>430.072</v>
      </c>
    </row>
    <row r="14" spans="1:27" ht="30" customHeight="1" thickBot="1" x14ac:dyDescent="0.25">
      <c r="A14" s="55" t="s">
        <v>10</v>
      </c>
      <c r="B14" s="56">
        <f>IF(LEN(B$2)&gt;0,SUM(B10:B13),"")</f>
        <v>173.77699999999999</v>
      </c>
      <c r="C14" s="57">
        <f t="shared" ref="C14:Z14" si="0">IF(LEN(C$2)&gt;0,SUM(C10:C13),"")</f>
        <v>88.043999999999997</v>
      </c>
      <c r="D14" s="57">
        <f t="shared" si="0"/>
        <v>46.811</v>
      </c>
      <c r="E14" s="57">
        <f t="shared" si="0"/>
        <v>48.097999999999999</v>
      </c>
      <c r="F14" s="57">
        <f t="shared" si="0"/>
        <v>52.76</v>
      </c>
      <c r="G14" s="57">
        <f t="shared" si="0"/>
        <v>54.251000000000005</v>
      </c>
      <c r="H14" s="57">
        <f t="shared" si="0"/>
        <v>18.154999999999998</v>
      </c>
      <c r="I14" s="57">
        <f t="shared" si="0"/>
        <v>18.459</v>
      </c>
      <c r="J14" s="57">
        <f t="shared" si="0"/>
        <v>20.241</v>
      </c>
      <c r="K14" s="57">
        <f t="shared" si="0"/>
        <v>16.141999999999999</v>
      </c>
      <c r="L14" s="57">
        <f t="shared" si="0"/>
        <v>42.983000000000004</v>
      </c>
      <c r="M14" s="57">
        <f t="shared" si="0"/>
        <v>38.320999999999998</v>
      </c>
      <c r="N14" s="57">
        <f t="shared" si="0"/>
        <v>35.840000000000003</v>
      </c>
      <c r="O14" s="57">
        <f t="shared" si="0"/>
        <v>37.956000000000003</v>
      </c>
      <c r="P14" s="57">
        <f t="shared" si="0"/>
        <v>42.977000000000004</v>
      </c>
      <c r="Q14" s="57">
        <f t="shared" si="0"/>
        <v>149.74299999999999</v>
      </c>
      <c r="R14" s="57">
        <f t="shared" si="0"/>
        <v>152.971</v>
      </c>
      <c r="S14" s="57">
        <f t="shared" si="0"/>
        <v>86.674999999999997</v>
      </c>
      <c r="T14" s="57">
        <f t="shared" si="0"/>
        <v>40.177000000000007</v>
      </c>
      <c r="U14" s="57">
        <f t="shared" si="0"/>
        <v>36.5</v>
      </c>
      <c r="V14" s="57">
        <f t="shared" si="0"/>
        <v>29.483999999999998</v>
      </c>
      <c r="W14" s="57">
        <f t="shared" si="0"/>
        <v>28.786000000000001</v>
      </c>
      <c r="X14" s="57">
        <f t="shared" si="0"/>
        <v>21.681999999999999</v>
      </c>
      <c r="Y14" s="57">
        <f t="shared" si="0"/>
        <v>70.239000000000004</v>
      </c>
      <c r="Z14" s="58" t="str">
        <f t="shared" si="0"/>
        <v/>
      </c>
      <c r="AA14" s="59">
        <f>SUM(AA9:AA13)</f>
        <v>1351.0720000000001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7.1540000000000008</v>
      </c>
      <c r="C19" s="76"/>
      <c r="D19" s="76">
        <v>1.375</v>
      </c>
      <c r="E19" s="76"/>
      <c r="F19" s="76"/>
      <c r="G19" s="76"/>
      <c r="H19" s="76"/>
      <c r="I19" s="76"/>
      <c r="J19" s="76"/>
      <c r="K19" s="76"/>
      <c r="L19" s="76"/>
      <c r="M19" s="76"/>
      <c r="N19" s="76">
        <v>2.27</v>
      </c>
      <c r="O19" s="76">
        <v>0.7370000000000001</v>
      </c>
      <c r="P19" s="76">
        <v>0.36899999999999999</v>
      </c>
      <c r="Q19" s="76">
        <v>0.748</v>
      </c>
      <c r="R19" s="76">
        <v>0.36299999999999999</v>
      </c>
      <c r="S19" s="76">
        <v>4.0049999999999999</v>
      </c>
      <c r="T19" s="76">
        <v>2.35</v>
      </c>
      <c r="U19" s="76">
        <v>2.8540000000000001</v>
      </c>
      <c r="V19" s="76"/>
      <c r="W19" s="76"/>
      <c r="X19" s="76"/>
      <c r="Y19" s="76"/>
      <c r="Z19" s="73"/>
      <c r="AA19" s="74">
        <f>SUM(B19:Z19)</f>
        <v>22.224999999999998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7.1540000000000008</v>
      </c>
      <c r="C22" s="83">
        <f t="shared" si="1"/>
        <v>0</v>
      </c>
      <c r="D22" s="83">
        <f t="shared" si="1"/>
        <v>1.375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2.27</v>
      </c>
      <c r="O22" s="83">
        <f t="shared" si="1"/>
        <v>0.7370000000000001</v>
      </c>
      <c r="P22" s="83">
        <f t="shared" si="1"/>
        <v>0.36899999999999999</v>
      </c>
      <c r="Q22" s="83">
        <f t="shared" si="1"/>
        <v>0.748</v>
      </c>
      <c r="R22" s="83">
        <f t="shared" si="1"/>
        <v>0.36299999999999999</v>
      </c>
      <c r="S22" s="83">
        <f t="shared" si="1"/>
        <v>4.0049999999999999</v>
      </c>
      <c r="T22" s="83">
        <f t="shared" si="1"/>
        <v>2.35</v>
      </c>
      <c r="U22" s="83">
        <f t="shared" si="1"/>
        <v>2.8540000000000001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22.224999999999998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180.93100000000001</v>
      </c>
      <c r="C26" s="72">
        <v>88.043999999999997</v>
      </c>
      <c r="D26" s="72">
        <v>48.186</v>
      </c>
      <c r="E26" s="72">
        <v>48.097999999999999</v>
      </c>
      <c r="F26" s="72">
        <v>52.76</v>
      </c>
      <c r="G26" s="72">
        <v>54.250999999999998</v>
      </c>
      <c r="H26" s="72">
        <v>18.155000000000001</v>
      </c>
      <c r="I26" s="72">
        <v>18.459</v>
      </c>
      <c r="J26" s="72">
        <v>20.241</v>
      </c>
      <c r="K26" s="72">
        <v>16.141999999999999</v>
      </c>
      <c r="L26" s="72">
        <v>42.982999999999997</v>
      </c>
      <c r="M26" s="72">
        <v>38.320999999999998</v>
      </c>
      <c r="N26" s="72">
        <v>38.11</v>
      </c>
      <c r="O26" s="72">
        <v>38.692999999999998</v>
      </c>
      <c r="P26" s="72">
        <v>43.345999999999997</v>
      </c>
      <c r="Q26" s="72">
        <v>150.49100000000001</v>
      </c>
      <c r="R26" s="72">
        <v>153.334</v>
      </c>
      <c r="S26" s="72">
        <v>90.68</v>
      </c>
      <c r="T26" s="72">
        <v>42.527000000000001</v>
      </c>
      <c r="U26" s="72">
        <v>39.353999999999999</v>
      </c>
      <c r="V26" s="72">
        <v>29.484000000000002</v>
      </c>
      <c r="W26" s="72">
        <v>28.786000000000001</v>
      </c>
      <c r="X26" s="72">
        <v>21.681999999999999</v>
      </c>
      <c r="Y26" s="72">
        <v>70.239000000000004</v>
      </c>
      <c r="Z26" s="73"/>
      <c r="AA26" s="74">
        <f>SUM(B26:Z26)</f>
        <v>1373.2970000000003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180.93100000000001</v>
      </c>
      <c r="C28" s="57">
        <f t="shared" si="2"/>
        <v>88.043999999999997</v>
      </c>
      <c r="D28" s="57">
        <f t="shared" si="2"/>
        <v>48.186</v>
      </c>
      <c r="E28" s="57">
        <f t="shared" si="2"/>
        <v>48.097999999999999</v>
      </c>
      <c r="F28" s="57">
        <f t="shared" si="2"/>
        <v>52.76</v>
      </c>
      <c r="G28" s="57">
        <f t="shared" si="2"/>
        <v>54.250999999999998</v>
      </c>
      <c r="H28" s="57">
        <f t="shared" si="2"/>
        <v>18.155000000000001</v>
      </c>
      <c r="I28" s="57">
        <f t="shared" si="2"/>
        <v>18.459</v>
      </c>
      <c r="J28" s="57">
        <f t="shared" si="2"/>
        <v>20.241</v>
      </c>
      <c r="K28" s="57">
        <f t="shared" si="2"/>
        <v>16.141999999999999</v>
      </c>
      <c r="L28" s="57">
        <f t="shared" si="2"/>
        <v>42.982999999999997</v>
      </c>
      <c r="M28" s="57">
        <f t="shared" si="2"/>
        <v>38.320999999999998</v>
      </c>
      <c r="N28" s="57">
        <f t="shared" si="2"/>
        <v>38.11</v>
      </c>
      <c r="O28" s="57">
        <f t="shared" si="2"/>
        <v>38.692999999999998</v>
      </c>
      <c r="P28" s="57">
        <f t="shared" si="2"/>
        <v>43.345999999999997</v>
      </c>
      <c r="Q28" s="57">
        <f t="shared" si="2"/>
        <v>150.49100000000001</v>
      </c>
      <c r="R28" s="57">
        <f t="shared" si="2"/>
        <v>153.334</v>
      </c>
      <c r="S28" s="57">
        <f t="shared" si="2"/>
        <v>90.68</v>
      </c>
      <c r="T28" s="57">
        <f t="shared" si="2"/>
        <v>42.527000000000001</v>
      </c>
      <c r="U28" s="57">
        <f t="shared" si="2"/>
        <v>39.353999999999999</v>
      </c>
      <c r="V28" s="57">
        <f t="shared" si="2"/>
        <v>29.484000000000002</v>
      </c>
      <c r="W28" s="57">
        <f t="shared" si="2"/>
        <v>28.786000000000001</v>
      </c>
      <c r="X28" s="57">
        <f t="shared" si="2"/>
        <v>21.681999999999999</v>
      </c>
      <c r="Y28" s="57">
        <f t="shared" si="2"/>
        <v>70.239000000000004</v>
      </c>
      <c r="Z28" s="58">
        <f t="shared" si="2"/>
        <v>0</v>
      </c>
      <c r="AA28" s="59">
        <f t="shared" si="2"/>
        <v>1373.2970000000003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180.93099999999998</v>
      </c>
      <c r="C47" s="83">
        <f t="shared" ref="C47:Z47" si="8">SUM(C10:C13)+C22+C36</f>
        <v>88.043999999999997</v>
      </c>
      <c r="D47" s="83">
        <f t="shared" si="8"/>
        <v>48.186</v>
      </c>
      <c r="E47" s="83">
        <f t="shared" si="8"/>
        <v>48.097999999999999</v>
      </c>
      <c r="F47" s="83">
        <f t="shared" si="8"/>
        <v>52.76</v>
      </c>
      <c r="G47" s="83">
        <f t="shared" si="8"/>
        <v>54.251000000000005</v>
      </c>
      <c r="H47" s="83">
        <f t="shared" si="8"/>
        <v>18.154999999999998</v>
      </c>
      <c r="I47" s="83">
        <f t="shared" si="8"/>
        <v>18.459</v>
      </c>
      <c r="J47" s="83">
        <f t="shared" si="8"/>
        <v>20.241</v>
      </c>
      <c r="K47" s="83">
        <f t="shared" si="8"/>
        <v>16.141999999999999</v>
      </c>
      <c r="L47" s="83">
        <f t="shared" si="8"/>
        <v>42.983000000000004</v>
      </c>
      <c r="M47" s="83">
        <f t="shared" si="8"/>
        <v>38.320999999999998</v>
      </c>
      <c r="N47" s="83">
        <f t="shared" si="8"/>
        <v>38.110000000000007</v>
      </c>
      <c r="O47" s="83">
        <f t="shared" si="8"/>
        <v>38.693000000000005</v>
      </c>
      <c r="P47" s="83">
        <f t="shared" si="8"/>
        <v>43.346000000000004</v>
      </c>
      <c r="Q47" s="83">
        <f t="shared" si="8"/>
        <v>150.49099999999999</v>
      </c>
      <c r="R47" s="83">
        <f t="shared" si="8"/>
        <v>153.334</v>
      </c>
      <c r="S47" s="83">
        <f t="shared" si="8"/>
        <v>90.679999999999993</v>
      </c>
      <c r="T47" s="83">
        <f t="shared" si="8"/>
        <v>42.527000000000008</v>
      </c>
      <c r="U47" s="83">
        <f t="shared" si="8"/>
        <v>39.353999999999999</v>
      </c>
      <c r="V47" s="83">
        <f t="shared" si="8"/>
        <v>29.483999999999998</v>
      </c>
      <c r="W47" s="83">
        <f t="shared" si="8"/>
        <v>28.786000000000001</v>
      </c>
      <c r="X47" s="83">
        <f t="shared" si="8"/>
        <v>21.681999999999999</v>
      </c>
      <c r="Y47" s="83">
        <f t="shared" si="8"/>
        <v>70.239000000000004</v>
      </c>
      <c r="Z47" s="84">
        <f t="shared" si="8"/>
        <v>0</v>
      </c>
      <c r="AA47" s="100">
        <f>SUM(B47:Z47)</f>
        <v>1373.2970000000003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2021-07-09T12:45:10Z</dcterms:created>
  <dcterms:modified xsi:type="dcterms:W3CDTF">2021-07-09T12:45:10Z</dcterms:modified>
</cp:coreProperties>
</file>