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<sst xmlns="http://schemas.openxmlformats.org/spreadsheetml/2006/main" count="110" uniqueCount="49">
  <si>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07/07/2021 15:48:20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</si>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</sst>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11.303000000000001</c:v>
                </c:pt>
                <c:pt idx="1">
                  <c:v>5.0979999999999999</c:v>
                </c:pt>
                <c:pt idx="6">
                  <c:v>10.241</c:v>
                </c:pt>
                <c:pt idx="7">
                  <c:v>17.338000000000001</c:v>
                </c:pt>
                <c:pt idx="8">
                  <c:v>17.338000000000001</c:v>
                </c:pt>
                <c:pt idx="9">
                  <c:v>17.338000000000001</c:v>
                </c:pt>
                <c:pt idx="10">
                  <c:v>28.675999999999998</c:v>
                </c:pt>
                <c:pt idx="11">
                  <c:v>28.675999999999998</c:v>
                </c:pt>
                <c:pt idx="12">
                  <c:v>29.977</c:v>
                </c:pt>
                <c:pt idx="13">
                  <c:v>28.675000000000001</c:v>
                </c:pt>
                <c:pt idx="14">
                  <c:v>28.675999999999998</c:v>
                </c:pt>
                <c:pt idx="15">
                  <c:v>28.675999999999998</c:v>
                </c:pt>
                <c:pt idx="16">
                  <c:v>26.675999999999998</c:v>
                </c:pt>
                <c:pt idx="17">
                  <c:v>26.675999999999998</c:v>
                </c:pt>
                <c:pt idx="18">
                  <c:v>25.338000000000001</c:v>
                </c:pt>
                <c:pt idx="19">
                  <c:v>15.651</c:v>
                </c:pt>
                <c:pt idx="20">
                  <c:v>25.338000000000001</c:v>
                </c:pt>
                <c:pt idx="21">
                  <c:v>26.675999999999998</c:v>
                </c:pt>
                <c:pt idx="22">
                  <c:v>26.675999999999998</c:v>
                </c:pt>
                <c:pt idx="23">
                  <c:v>26.675999999999998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1.304</c:v>
                </c:pt>
                <c:pt idx="7">
                  <c:v>5.6449999999999996</c:v>
                </c:pt>
                <c:pt idx="8">
                  <c:v>5.4539999999999997</c:v>
                </c:pt>
                <c:pt idx="9">
                  <c:v>5.8580000000000005</c:v>
                </c:pt>
                <c:pt idx="10">
                  <c:v>5.5200000000000005</c:v>
                </c:pt>
                <c:pt idx="11">
                  <c:v>3.6110000000000002</c:v>
                </c:pt>
                <c:pt idx="12">
                  <c:v>2.556</c:v>
                </c:pt>
                <c:pt idx="13">
                  <c:v>2.3559999999999999</c:v>
                </c:pt>
                <c:pt idx="14">
                  <c:v>1.968</c:v>
                </c:pt>
                <c:pt idx="15">
                  <c:v>1.905</c:v>
                </c:pt>
                <c:pt idx="16">
                  <c:v>2.069</c:v>
                </c:pt>
                <c:pt idx="17">
                  <c:v>2.0489999999999999</c:v>
                </c:pt>
                <c:pt idx="18">
                  <c:v>1.4330000000000001</c:v>
                </c:pt>
                <c:pt idx="19">
                  <c:v>2.3639999999999999</c:v>
                </c:pt>
                <c:pt idx="20">
                  <c:v>0.75600000000000001</c:v>
                </c:pt>
                <c:pt idx="21">
                  <c:v>0.72799999999999998</c:v>
                </c:pt>
                <c:pt idx="22">
                  <c:v>0.77300000000000002</c:v>
                </c:pt>
                <c:pt idx="23">
                  <c:v>0.79600000000000004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7297824"/>
        <c:axId val="4072982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17.32</c:v>
                </c:pt>
                <c:pt idx="1">
                  <c:v>14.115</c:v>
                </c:pt>
                <c:pt idx="2">
                  <c:v>18.622</c:v>
                </c:pt>
                <c:pt idx="3">
                  <c:v>29.219000000000001</c:v>
                </c:pt>
                <c:pt idx="4">
                  <c:v>19.531999999999996</c:v>
                </c:pt>
                <c:pt idx="5">
                  <c:v>19.785</c:v>
                </c:pt>
                <c:pt idx="6">
                  <c:v>29.661000000000001</c:v>
                </c:pt>
                <c:pt idx="7">
                  <c:v>38.980999999999995</c:v>
                </c:pt>
                <c:pt idx="8">
                  <c:v>35.508000000000003</c:v>
                </c:pt>
                <c:pt idx="9">
                  <c:v>31.710999999999999</c:v>
                </c:pt>
                <c:pt idx="10">
                  <c:v>36.267999999999994</c:v>
                </c:pt>
                <c:pt idx="11">
                  <c:v>32.286999999999999</c:v>
                </c:pt>
                <c:pt idx="12">
                  <c:v>32.533000000000001</c:v>
                </c:pt>
                <c:pt idx="13">
                  <c:v>31.030999999999999</c:v>
                </c:pt>
                <c:pt idx="14">
                  <c:v>30.644000000000002</c:v>
                </c:pt>
                <c:pt idx="15">
                  <c:v>30.581</c:v>
                </c:pt>
                <c:pt idx="16">
                  <c:v>32.058</c:v>
                </c:pt>
                <c:pt idx="17">
                  <c:v>28.725000000000001</c:v>
                </c:pt>
                <c:pt idx="18">
                  <c:v>28.860999999999997</c:v>
                </c:pt>
                <c:pt idx="19">
                  <c:v>18.015000000000001</c:v>
                </c:pt>
                <c:pt idx="20">
                  <c:v>27.128999999999998</c:v>
                </c:pt>
                <c:pt idx="21">
                  <c:v>30.59</c:v>
                </c:pt>
                <c:pt idx="22">
                  <c:v>29.948999999999998</c:v>
                </c:pt>
                <c:pt idx="23">
                  <c:v>52.471000000000004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297824"/>
        <c:axId val="4072982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99.41</c:v>
                </c:pt>
                <c:pt idx="1">
                  <c:v>91.05</c:v>
                </c:pt>
                <c:pt idx="2">
                  <c:v>83.03</c:v>
                </c:pt>
                <c:pt idx="3">
                  <c:v>64.05</c:v>
                </c:pt>
                <c:pt idx="4">
                  <c:v>75.709999999999994</c:v>
                </c:pt>
                <c:pt idx="5">
                  <c:v>76.680000000000007</c:v>
                </c:pt>
                <c:pt idx="6">
                  <c:v>99.69</c:v>
                </c:pt>
                <c:pt idx="7">
                  <c:v>104.46</c:v>
                </c:pt>
                <c:pt idx="8">
                  <c:v>107.02</c:v>
                </c:pt>
                <c:pt idx="9">
                  <c:v>104.46</c:v>
                </c:pt>
                <c:pt idx="10">
                  <c:v>107.03</c:v>
                </c:pt>
                <c:pt idx="11">
                  <c:v>107.04</c:v>
                </c:pt>
                <c:pt idx="12">
                  <c:v>107.61</c:v>
                </c:pt>
                <c:pt idx="13">
                  <c:v>104.46</c:v>
                </c:pt>
                <c:pt idx="14">
                  <c:v>107.54</c:v>
                </c:pt>
                <c:pt idx="15">
                  <c:v>109.66</c:v>
                </c:pt>
                <c:pt idx="16">
                  <c:v>107.99</c:v>
                </c:pt>
                <c:pt idx="17">
                  <c:v>110.63</c:v>
                </c:pt>
                <c:pt idx="18">
                  <c:v>124.54</c:v>
                </c:pt>
                <c:pt idx="19">
                  <c:v>132.54</c:v>
                </c:pt>
                <c:pt idx="20">
                  <c:v>125.02</c:v>
                </c:pt>
                <c:pt idx="21">
                  <c:v>113</c:v>
                </c:pt>
                <c:pt idx="22">
                  <c:v>107.05</c:v>
                </c:pt>
                <c:pt idx="23">
                  <c:v>104.46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299000"/>
        <c:axId val="407298608"/>
      </c:lineChart>
      <c:catAx>
        <c:axId val="407297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98216"/>
        <c:crosses val="autoZero"/>
        <c:auto val="1"/>
        <c:lblAlgn val="ctr"/>
        <c:lblOffset val="100"/>
        <c:noMultiLvlLbl val="0"/>
      </c:catAx>
      <c:valAx>
        <c:axId val="407298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97824"/>
        <c:crosses val="autoZero"/>
        <c:crossBetween val="between"/>
      </c:valAx>
      <c:valAx>
        <c:axId val="407298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99000"/>
        <c:crosses val="max"/>
        <c:crossBetween val="between"/>
      </c:valAx>
      <c:catAx>
        <c:axId val="407299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29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44385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451.71899999999994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47.14500000000001</v>
          </cell>
        </row>
        <row r="31">
          <cell r="C31">
            <v>0</v>
          </cell>
        </row>
        <row r="32">
          <cell r="C32">
            <v>15.186999999999999</v>
          </cell>
        </row>
        <row r="33">
          <cell r="C33">
            <v>181.54500000000002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107.913</v>
          </cell>
        </row>
        <row r="40">
          <cell r="C40">
            <v>305.25099999999998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282.4319999999999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99.41</v>
          </cell>
          <cell r="C7">
            <v>91.05</v>
          </cell>
          <cell r="D7">
            <v>83.03</v>
          </cell>
          <cell r="E7">
            <v>64.05</v>
          </cell>
          <cell r="F7">
            <v>75.709999999999994</v>
          </cell>
          <cell r="G7">
            <v>76.680000000000007</v>
          </cell>
          <cell r="H7">
            <v>99.69</v>
          </cell>
          <cell r="I7">
            <v>104.46</v>
          </cell>
          <cell r="J7">
            <v>107.02</v>
          </cell>
          <cell r="K7">
            <v>104.46</v>
          </cell>
          <cell r="L7">
            <v>107.03</v>
          </cell>
          <cell r="M7">
            <v>107.04</v>
          </cell>
          <cell r="N7">
            <v>107.61</v>
          </cell>
          <cell r="O7">
            <v>104.46</v>
          </cell>
          <cell r="P7">
            <v>107.54</v>
          </cell>
          <cell r="Q7">
            <v>109.66</v>
          </cell>
          <cell r="R7">
            <v>107.99</v>
          </cell>
          <cell r="S7">
            <v>110.63</v>
          </cell>
          <cell r="T7">
            <v>124.54</v>
          </cell>
          <cell r="U7">
            <v>132.54</v>
          </cell>
          <cell r="V7">
            <v>125.02</v>
          </cell>
          <cell r="W7">
            <v>113</v>
          </cell>
          <cell r="X7">
            <v>107.05</v>
          </cell>
          <cell r="Y7">
            <v>104.46</v>
          </cell>
        </row>
        <row r="35">
          <cell r="B35">
            <v>10.662000000000001</v>
          </cell>
          <cell r="C35">
            <v>5.0979999999999999</v>
          </cell>
          <cell r="H35">
            <v>10.241</v>
          </cell>
          <cell r="I35">
            <v>9.3379999999999992</v>
          </cell>
          <cell r="J35">
            <v>9.3379999999999992</v>
          </cell>
          <cell r="K35">
            <v>9.3379999999999992</v>
          </cell>
          <cell r="L35">
            <v>18.675999999999998</v>
          </cell>
          <cell r="M35">
            <v>18.675999999999998</v>
          </cell>
          <cell r="N35">
            <v>19.419</v>
          </cell>
          <cell r="O35">
            <v>18.675000000000001</v>
          </cell>
          <cell r="P35">
            <v>18.675999999999998</v>
          </cell>
          <cell r="Q35">
            <v>18.675999999999998</v>
          </cell>
          <cell r="R35">
            <v>18.675999999999998</v>
          </cell>
          <cell r="S35">
            <v>18.675999999999998</v>
          </cell>
          <cell r="T35">
            <v>13.337999999999999</v>
          </cell>
          <cell r="U35">
            <v>5.9390000000000001</v>
          </cell>
          <cell r="V35">
            <v>13.337999999999999</v>
          </cell>
          <cell r="W35">
            <v>18.675999999999998</v>
          </cell>
          <cell r="X35">
            <v>18.675999999999998</v>
          </cell>
          <cell r="Y35">
            <v>18.675999999999998</v>
          </cell>
        </row>
        <row r="36">
          <cell r="B36">
            <v>0.64100000000000001</v>
          </cell>
          <cell r="I36">
            <v>8</v>
          </cell>
          <cell r="J36">
            <v>8</v>
          </cell>
          <cell r="K36">
            <v>8</v>
          </cell>
          <cell r="L36">
            <v>10</v>
          </cell>
          <cell r="M36">
            <v>10</v>
          </cell>
          <cell r="N36">
            <v>10.558</v>
          </cell>
          <cell r="O36">
            <v>10</v>
          </cell>
          <cell r="P36">
            <v>10</v>
          </cell>
          <cell r="Q36">
            <v>10</v>
          </cell>
          <cell r="R36">
            <v>8</v>
          </cell>
          <cell r="S36">
            <v>8</v>
          </cell>
          <cell r="T36">
            <v>12</v>
          </cell>
          <cell r="U36">
            <v>9.7119999999999997</v>
          </cell>
          <cell r="V36">
            <v>12</v>
          </cell>
          <cell r="W36">
            <v>8</v>
          </cell>
          <cell r="X36">
            <v>8</v>
          </cell>
          <cell r="Y36">
            <v>8</v>
          </cell>
        </row>
        <row r="57">
          <cell r="H57">
            <v>1.304</v>
          </cell>
          <cell r="I57">
            <v>5.6449999999999996</v>
          </cell>
          <cell r="J57">
            <v>5.4539999999999997</v>
          </cell>
          <cell r="K57">
            <v>5.8580000000000005</v>
          </cell>
          <cell r="L57">
            <v>5.5200000000000005</v>
          </cell>
          <cell r="M57">
            <v>3.6110000000000002</v>
          </cell>
          <cell r="N57">
            <v>2.556</v>
          </cell>
          <cell r="O57">
            <v>2.3559999999999999</v>
          </cell>
          <cell r="P57">
            <v>1.968</v>
          </cell>
          <cell r="Q57">
            <v>1.905</v>
          </cell>
          <cell r="R57">
            <v>2.069</v>
          </cell>
          <cell r="S57">
            <v>2.0489999999999999</v>
          </cell>
          <cell r="T57">
            <v>1.4330000000000001</v>
          </cell>
          <cell r="U57">
            <v>2.3639999999999999</v>
          </cell>
          <cell r="V57">
            <v>0.75600000000000001</v>
          </cell>
          <cell r="W57">
            <v>0.72799999999999998</v>
          </cell>
          <cell r="X57">
            <v>0.77300000000000002</v>
          </cell>
          <cell r="Y57">
            <v>0.79600000000000004</v>
          </cell>
        </row>
        <row r="63">
          <cell r="H63">
            <v>1.4390000000000001</v>
          </cell>
          <cell r="Y63">
            <v>13.747999999999999</v>
          </cell>
        </row>
        <row r="64">
          <cell r="B64">
            <v>6.0170000000000003</v>
          </cell>
          <cell r="C64">
            <v>9.0169999999999995</v>
          </cell>
          <cell r="D64">
            <v>18.622</v>
          </cell>
          <cell r="E64">
            <v>29.218999999999998</v>
          </cell>
          <cell r="F64">
            <v>19.532</v>
          </cell>
          <cell r="G64">
            <v>19.785</v>
          </cell>
          <cell r="H64">
            <v>16.677</v>
          </cell>
          <cell r="I64">
            <v>15.997999999999999</v>
          </cell>
          <cell r="J64">
            <v>12.715999999999999</v>
          </cell>
          <cell r="K64">
            <v>8.5150000000000006</v>
          </cell>
          <cell r="L64">
            <v>2.0720000000000001</v>
          </cell>
          <cell r="R64">
            <v>3.3129999999999997</v>
          </cell>
          <cell r="T64">
            <v>2.09</v>
          </cell>
          <cell r="V64">
            <v>1.0349999999999999</v>
          </cell>
          <cell r="W64">
            <v>3.1859999999999999</v>
          </cell>
          <cell r="X64">
            <v>2.5</v>
          </cell>
          <cell r="Y64">
            <v>11.250999999999999</v>
          </cell>
        </row>
      </sheetData>
      <sheetData sheetId="17">
        <row r="57">
          <cell r="B57">
            <v>1.9889999999999999</v>
          </cell>
          <cell r="C57">
            <v>0.86399999999999999</v>
          </cell>
          <cell r="D57">
            <v>7.2609999999999992</v>
          </cell>
          <cell r="E57">
            <v>19.569000000000003</v>
          </cell>
          <cell r="F57">
            <v>6.9079999999999995</v>
          </cell>
          <cell r="G57">
            <v>9.7320000000000011</v>
          </cell>
          <cell r="H57">
            <v>15.69</v>
          </cell>
          <cell r="I57">
            <v>21.689</v>
          </cell>
          <cell r="J57">
            <v>16.552</v>
          </cell>
          <cell r="K57">
            <v>8.5820000000000007</v>
          </cell>
          <cell r="L57">
            <v>13.11</v>
          </cell>
          <cell r="M57">
            <v>6.2919999999999998</v>
          </cell>
          <cell r="N57">
            <v>0.28000000000000003</v>
          </cell>
          <cell r="O57">
            <v>3.8040000000000003</v>
          </cell>
          <cell r="P57">
            <v>7.8739999999999997</v>
          </cell>
          <cell r="Q57">
            <v>9.3569999999999993</v>
          </cell>
          <cell r="R57">
            <v>18.319000000000003</v>
          </cell>
          <cell r="S57">
            <v>9.7629999999999999</v>
          </cell>
          <cell r="T57">
            <v>18.805</v>
          </cell>
          <cell r="V57">
            <v>14.771000000000001</v>
          </cell>
          <cell r="W57">
            <v>11.081</v>
          </cell>
          <cell r="X57">
            <v>13.497999999999999</v>
          </cell>
          <cell r="Y57">
            <v>46.641999999999996</v>
          </cell>
        </row>
        <row r="63">
          <cell r="B63">
            <v>0.35899999999999999</v>
          </cell>
          <cell r="C63">
            <v>0.36099999999999999</v>
          </cell>
          <cell r="D63">
            <v>0.34100000000000003</v>
          </cell>
          <cell r="E63">
            <v>0.33</v>
          </cell>
          <cell r="F63">
            <v>0.34300000000000003</v>
          </cell>
          <cell r="G63">
            <v>0.33400000000000002</v>
          </cell>
          <cell r="H63">
            <v>0.32400000000000001</v>
          </cell>
          <cell r="I63">
            <v>1.837</v>
          </cell>
          <cell r="J63">
            <v>1.246</v>
          </cell>
          <cell r="K63">
            <v>6.7320000000000002</v>
          </cell>
          <cell r="L63">
            <v>8.5859999999999985</v>
          </cell>
          <cell r="M63">
            <v>11.319000000000001</v>
          </cell>
          <cell r="N63">
            <v>12.016999999999999</v>
          </cell>
          <cell r="O63">
            <v>9.5920000000000005</v>
          </cell>
          <cell r="P63">
            <v>5.9450000000000003</v>
          </cell>
          <cell r="Q63">
            <v>5.8020000000000005</v>
          </cell>
          <cell r="R63">
            <v>6.7089999999999996</v>
          </cell>
          <cell r="S63">
            <v>9.7430000000000003</v>
          </cell>
          <cell r="T63">
            <v>0.34200000000000003</v>
          </cell>
          <cell r="U63">
            <v>6.2729999999999997</v>
          </cell>
          <cell r="V63">
            <v>5.52</v>
          </cell>
          <cell r="W63">
            <v>7.4580000000000002</v>
          </cell>
          <cell r="X63">
            <v>6.0510000000000002</v>
          </cell>
          <cell r="Y63">
            <v>0.34899999999999998</v>
          </cell>
        </row>
        <row r="64">
          <cell r="B64">
            <v>14.972</v>
          </cell>
          <cell r="C64">
            <v>12.89</v>
          </cell>
          <cell r="D64">
            <v>11.02</v>
          </cell>
          <cell r="E64">
            <v>9.32</v>
          </cell>
          <cell r="F64">
            <v>12.281000000000001</v>
          </cell>
          <cell r="G64">
            <v>9.7189999999999994</v>
          </cell>
          <cell r="H64">
            <v>13.647</v>
          </cell>
          <cell r="I64">
            <v>15.454999999999998</v>
          </cell>
          <cell r="J64">
            <v>17.71</v>
          </cell>
          <cell r="K64">
            <v>16.396999999999998</v>
          </cell>
          <cell r="L64">
            <v>14.572000000000001</v>
          </cell>
          <cell r="M64">
            <v>14.676000000000002</v>
          </cell>
          <cell r="N64">
            <v>20.236000000000001</v>
          </cell>
          <cell r="O64">
            <v>17.634999999999998</v>
          </cell>
          <cell r="P64">
            <v>16.824999999999999</v>
          </cell>
          <cell r="Q64">
            <v>15.421999999999999</v>
          </cell>
          <cell r="R64">
            <v>7.03</v>
          </cell>
          <cell r="S64">
            <v>9.2189999999999994</v>
          </cell>
          <cell r="T64">
            <v>9.7140000000000004</v>
          </cell>
          <cell r="U64">
            <v>11.742000000000001</v>
          </cell>
          <cell r="V64">
            <v>6.8380000000000001</v>
          </cell>
          <cell r="W64">
            <v>12.051</v>
          </cell>
          <cell r="X64">
            <v>10.4</v>
          </cell>
          <cell r="Y64">
            <v>5.48</v>
          </cell>
        </row>
      </sheetData>
      <sheetData sheetId="18">
        <row r="7">
          <cell r="B7">
            <v>99.41</v>
          </cell>
          <cell r="C7">
            <v>91.05</v>
          </cell>
          <cell r="D7">
            <v>83.03</v>
          </cell>
          <cell r="E7">
            <v>64.05</v>
          </cell>
          <cell r="F7">
            <v>75.709999999999994</v>
          </cell>
          <cell r="G7">
            <v>76.680000000000007</v>
          </cell>
          <cell r="H7">
            <v>99.69</v>
          </cell>
          <cell r="I7">
            <v>104.46</v>
          </cell>
          <cell r="J7">
            <v>107.02</v>
          </cell>
          <cell r="K7">
            <v>104.46</v>
          </cell>
          <cell r="L7">
            <v>107.03</v>
          </cell>
          <cell r="M7">
            <v>107.04</v>
          </cell>
          <cell r="N7">
            <v>107.61</v>
          </cell>
          <cell r="O7">
            <v>104.46</v>
          </cell>
          <cell r="P7">
            <v>107.54</v>
          </cell>
          <cell r="Q7">
            <v>109.66</v>
          </cell>
          <cell r="R7">
            <v>107.99</v>
          </cell>
          <cell r="S7">
            <v>110.63</v>
          </cell>
          <cell r="T7">
            <v>124.54</v>
          </cell>
          <cell r="U7">
            <v>132.54</v>
          </cell>
          <cell r="V7">
            <v>125.02</v>
          </cell>
          <cell r="W7">
            <v>113</v>
          </cell>
          <cell r="X7">
            <v>107.05</v>
          </cell>
          <cell r="Y7">
            <v>104.46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44383</v>
          </cell>
        </row>
        <row r="4">
          <cell r="B4">
            <v>44383</v>
          </cell>
        </row>
        <row r="5">
          <cell r="B5">
            <v>44383</v>
          </cell>
        </row>
        <row r="6">
          <cell r="B6">
            <v>44383</v>
          </cell>
        </row>
        <row r="7">
          <cell r="B7">
            <v>44383</v>
          </cell>
        </row>
        <row r="8">
          <cell r="B8">
            <v>44383</v>
          </cell>
        </row>
        <row r="9">
          <cell r="B9">
            <v>44383</v>
          </cell>
        </row>
        <row r="10">
          <cell r="B10">
            <v>44383</v>
          </cell>
        </row>
        <row r="11">
          <cell r="B11">
            <v>44383</v>
          </cell>
        </row>
        <row r="12">
          <cell r="B12">
            <v>44383</v>
          </cell>
        </row>
        <row r="13">
          <cell r="B13">
            <v>44383</v>
          </cell>
        </row>
        <row r="14">
          <cell r="B14">
            <v>44383</v>
          </cell>
        </row>
        <row r="15">
          <cell r="B15">
            <v>44383</v>
          </cell>
        </row>
        <row r="16">
          <cell r="B16">
            <v>44383</v>
          </cell>
        </row>
      </sheetData>
      <sheetData sheetId="41">
        <row r="2">
          <cell r="C2">
            <v>44386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843.37429999999995</v>
          </cell>
          <cell r="J12">
            <v>843.37400000000002</v>
          </cell>
          <cell r="K12">
            <v>842.875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89.903400000000005</v>
          </cell>
          <cell r="J23">
            <v>89.903000000000006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240.59200000000001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17.32</v>
      </c>
      <c r="C4" s="18">
        <v>14.114999999999998</v>
      </c>
      <c r="D4" s="18">
        <v>18.622</v>
      </c>
      <c r="E4" s="18">
        <v>29.218999999999998</v>
      </c>
      <c r="F4" s="18">
        <v>19.532</v>
      </c>
      <c r="G4" s="18">
        <v>19.785</v>
      </c>
      <c r="H4" s="18">
        <v>29.660999999999998</v>
      </c>
      <c r="I4" s="18">
        <v>38.980999999999995</v>
      </c>
      <c r="J4" s="18">
        <v>35.508000000000003</v>
      </c>
      <c r="K4" s="18">
        <v>31.710999999999999</v>
      </c>
      <c r="L4" s="18">
        <v>36.268000000000001</v>
      </c>
      <c r="M4" s="18">
        <v>32.286999999999999</v>
      </c>
      <c r="N4" s="18">
        <v>32.533000000000001</v>
      </c>
      <c r="O4" s="18">
        <v>31.031000000000002</v>
      </c>
      <c r="P4" s="18">
        <v>30.643999999999998</v>
      </c>
      <c r="Q4" s="18">
        <v>30.580999999999996</v>
      </c>
      <c r="R4" s="18">
        <v>32.058</v>
      </c>
      <c r="S4" s="18">
        <v>28.724999999999998</v>
      </c>
      <c r="T4" s="18">
        <v>28.860999999999997</v>
      </c>
      <c r="U4" s="18">
        <v>18.015000000000001</v>
      </c>
      <c r="V4" s="18">
        <v>27.128999999999998</v>
      </c>
      <c r="W4" s="18">
        <v>30.589999999999996</v>
      </c>
      <c r="X4" s="18">
        <v>29.949000000000002</v>
      </c>
      <c r="Y4" s="18">
        <v>52.470999999999997</v>
      </c>
      <c r="Z4" s="19"/>
      <c r="AA4" s="20">
        <f>SUM(B4:Z4)</f>
        <v>695.596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99.41</v>
      </c>
      <c r="C7" s="28">
        <v>91.05</v>
      </c>
      <c r="D7" s="28">
        <v>83.03</v>
      </c>
      <c r="E7" s="28">
        <v>64.05</v>
      </c>
      <c r="F7" s="28">
        <v>75.709999999999994</v>
      </c>
      <c r="G7" s="28">
        <v>76.680000000000007</v>
      </c>
      <c r="H7" s="28">
        <v>99.69</v>
      </c>
      <c r="I7" s="28">
        <v>104.46</v>
      </c>
      <c r="J7" s="28">
        <v>107.02</v>
      </c>
      <c r="K7" s="28">
        <v>104.46</v>
      </c>
      <c r="L7" s="28">
        <v>107.03</v>
      </c>
      <c r="M7" s="28">
        <v>107.04</v>
      </c>
      <c r="N7" s="28">
        <v>107.61</v>
      </c>
      <c r="O7" s="28">
        <v>104.46</v>
      </c>
      <c r="P7" s="28">
        <v>107.54</v>
      </c>
      <c r="Q7" s="28">
        <v>109.66</v>
      </c>
      <c r="R7" s="28">
        <v>107.99</v>
      </c>
      <c r="S7" s="28">
        <v>110.63</v>
      </c>
      <c r="T7" s="28">
        <v>124.54</v>
      </c>
      <c r="U7" s="28">
        <v>132.54</v>
      </c>
      <c r="V7" s="28">
        <v>125.02</v>
      </c>
      <c r="W7" s="28">
        <v>113</v>
      </c>
      <c r="X7" s="28">
        <v>107.05</v>
      </c>
      <c r="Y7" s="28">
        <v>104.46</v>
      </c>
      <c r="Z7" s="29"/>
      <c r="AA7" s="30">
        <f>IF(SUM(GR_MAINLAND_MCP_SUM_SELL)&lt;&gt;0,AVERAGEIF(GR_MAINLAND_MCP_SUM_SELL,"&lt;&gt;"""),"")</f>
        <v>103.08875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11.303000000000001</v>
      </c>
      <c r="C11" s="47">
        <v>5.0979999999999999</v>
      </c>
      <c r="D11" s="47"/>
      <c r="E11" s="47"/>
      <c r="F11" s="47"/>
      <c r="G11" s="47"/>
      <c r="H11" s="47">
        <v>10.241</v>
      </c>
      <c r="I11" s="47">
        <v>17.338000000000001</v>
      </c>
      <c r="J11" s="47">
        <v>17.338000000000001</v>
      </c>
      <c r="K11" s="47">
        <v>17.338000000000001</v>
      </c>
      <c r="L11" s="47">
        <v>28.675999999999998</v>
      </c>
      <c r="M11" s="47">
        <v>28.675999999999998</v>
      </c>
      <c r="N11" s="47">
        <v>29.977</v>
      </c>
      <c r="O11" s="47">
        <v>28.675000000000001</v>
      </c>
      <c r="P11" s="47">
        <v>28.675999999999998</v>
      </c>
      <c r="Q11" s="47">
        <v>28.675999999999998</v>
      </c>
      <c r="R11" s="47">
        <v>26.675999999999998</v>
      </c>
      <c r="S11" s="47">
        <v>26.675999999999998</v>
      </c>
      <c r="T11" s="47">
        <v>25.338000000000001</v>
      </c>
      <c r="U11" s="47">
        <v>15.651</v>
      </c>
      <c r="V11" s="47">
        <v>25.338000000000001</v>
      </c>
      <c r="W11" s="47">
        <v>26.675999999999998</v>
      </c>
      <c r="X11" s="47">
        <v>26.675999999999998</v>
      </c>
      <c r="Y11" s="47">
        <v>26.675999999999998</v>
      </c>
      <c r="Z11" s="48"/>
      <c r="AA11" s="49">
        <f>SUM(B11:Z11)</f>
        <v>451.71899999999999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1.304</v>
      </c>
      <c r="I13" s="52">
        <v>5.6449999999999996</v>
      </c>
      <c r="J13" s="52">
        <v>5.4539999999999997</v>
      </c>
      <c r="K13" s="52">
        <v>5.8580000000000005</v>
      </c>
      <c r="L13" s="52">
        <v>5.5200000000000005</v>
      </c>
      <c r="M13" s="52">
        <v>3.6110000000000002</v>
      </c>
      <c r="N13" s="52">
        <v>2.556</v>
      </c>
      <c r="O13" s="52">
        <v>2.3559999999999999</v>
      </c>
      <c r="P13" s="52">
        <v>1.968</v>
      </c>
      <c r="Q13" s="52">
        <v>1.905</v>
      </c>
      <c r="R13" s="52">
        <v>2.069</v>
      </c>
      <c r="S13" s="52">
        <v>2.0489999999999999</v>
      </c>
      <c r="T13" s="52">
        <v>1.4330000000000001</v>
      </c>
      <c r="U13" s="52">
        <v>2.3639999999999999</v>
      </c>
      <c r="V13" s="52">
        <v>0.75600000000000001</v>
      </c>
      <c r="W13" s="52">
        <v>0.72799999999999998</v>
      </c>
      <c r="X13" s="52">
        <v>0.77300000000000002</v>
      </c>
      <c r="Y13" s="52">
        <v>0.79600000000000004</v>
      </c>
      <c r="Z13" s="53"/>
      <c r="AA13" s="54">
        <f>SUM(B13:Z13)</f>
        <v>47.14500000000001</v>
      </c>
    </row>
    <row r="14" spans="1:27" ht="30" customHeight="1" thickBot="1" x14ac:dyDescent="0.25">
      <c r="A14" s="55" t="s">
        <v>10</v>
      </c>
      <c r="B14" s="56">
        <f>IF(LEN(B$2)&gt;0,SUM(B10:B13),"")</f>
        <v>11.303000000000001</v>
      </c>
      <c r="C14" s="57">
        <f t="shared" ref="C14:Z14" si="0">IF(LEN(C$2)&gt;0,SUM(C10:C13),"")</f>
        <v>5.0979999999999999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11.545</v>
      </c>
      <c r="I14" s="57">
        <f t="shared" si="0"/>
        <v>22.983000000000001</v>
      </c>
      <c r="J14" s="57">
        <f t="shared" si="0"/>
        <v>22.792000000000002</v>
      </c>
      <c r="K14" s="57">
        <f t="shared" si="0"/>
        <v>23.196000000000002</v>
      </c>
      <c r="L14" s="57">
        <f t="shared" si="0"/>
        <v>34.195999999999998</v>
      </c>
      <c r="M14" s="57">
        <f t="shared" si="0"/>
        <v>32.286999999999999</v>
      </c>
      <c r="N14" s="57">
        <f t="shared" si="0"/>
        <v>32.533000000000001</v>
      </c>
      <c r="O14" s="57">
        <f t="shared" si="0"/>
        <v>31.030999999999999</v>
      </c>
      <c r="P14" s="57">
        <f t="shared" si="0"/>
        <v>30.643999999999998</v>
      </c>
      <c r="Q14" s="57">
        <f t="shared" si="0"/>
        <v>30.581</v>
      </c>
      <c r="R14" s="57">
        <f t="shared" si="0"/>
        <v>28.744999999999997</v>
      </c>
      <c r="S14" s="57">
        <f t="shared" si="0"/>
        <v>28.724999999999998</v>
      </c>
      <c r="T14" s="57">
        <f t="shared" si="0"/>
        <v>26.771000000000001</v>
      </c>
      <c r="U14" s="57">
        <f t="shared" si="0"/>
        <v>18.015000000000001</v>
      </c>
      <c r="V14" s="57">
        <f t="shared" si="0"/>
        <v>26.094000000000001</v>
      </c>
      <c r="W14" s="57">
        <f t="shared" si="0"/>
        <v>27.404</v>
      </c>
      <c r="X14" s="57">
        <f t="shared" si="0"/>
        <v>27.448999999999998</v>
      </c>
      <c r="Y14" s="57">
        <f t="shared" si="0"/>
        <v>27.471999999999998</v>
      </c>
      <c r="Z14" s="58" t="str">
        <f t="shared" si="0"/>
        <v/>
      </c>
      <c r="AA14" s="59">
        <f>SUM(AA9:AA13)</f>
        <v>498.86400000000003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1.4390000000000001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>
        <v>13.747999999999999</v>
      </c>
      <c r="Z18" s="73"/>
      <c r="AA18" s="74">
        <f>SUM(B18:Z18)</f>
        <v>15.186999999999999</v>
      </c>
    </row>
    <row r="19" spans="1:27" ht="24.95" customHeight="1" x14ac:dyDescent="0.2">
      <c r="A19" s="70" t="s">
        <v>14</v>
      </c>
      <c r="B19" s="75">
        <v>6.0170000000000003</v>
      </c>
      <c r="C19" s="76">
        <v>9.0169999999999995</v>
      </c>
      <c r="D19" s="76">
        <v>18.622</v>
      </c>
      <c r="E19" s="76">
        <v>29.218999999999998</v>
      </c>
      <c r="F19" s="76">
        <v>19.532</v>
      </c>
      <c r="G19" s="76">
        <v>19.785</v>
      </c>
      <c r="H19" s="76">
        <v>16.677</v>
      </c>
      <c r="I19" s="76">
        <v>15.997999999999999</v>
      </c>
      <c r="J19" s="76">
        <v>12.715999999999999</v>
      </c>
      <c r="K19" s="76">
        <v>8.5150000000000006</v>
      </c>
      <c r="L19" s="76">
        <v>2.0720000000000001</v>
      </c>
      <c r="M19" s="76"/>
      <c r="N19" s="76"/>
      <c r="O19" s="76"/>
      <c r="P19" s="76"/>
      <c r="Q19" s="76"/>
      <c r="R19" s="76">
        <v>3.3129999999999997</v>
      </c>
      <c r="S19" s="76"/>
      <c r="T19" s="76">
        <v>2.09</v>
      </c>
      <c r="U19" s="76"/>
      <c r="V19" s="76">
        <v>1.0349999999999999</v>
      </c>
      <c r="W19" s="76">
        <v>3.1859999999999999</v>
      </c>
      <c r="X19" s="76">
        <v>2.5</v>
      </c>
      <c r="Y19" s="76">
        <v>11.250999999999999</v>
      </c>
      <c r="Z19" s="73"/>
      <c r="AA19" s="74">
        <f>SUM(B19:Z19)</f>
        <v>181.54500000000002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6.0170000000000003</v>
      </c>
      <c r="C22" s="83">
        <f t="shared" ref="C22:Z22" si="1">IF(LEN(C$2)&gt;0,SUM(C17:C21),"")</f>
        <v>9.0169999999999995</v>
      </c>
      <c r="D22" s="83">
        <f t="shared" si="1"/>
        <v>18.622</v>
      </c>
      <c r="E22" s="83">
        <f t="shared" si="1"/>
        <v>29.218999999999998</v>
      </c>
      <c r="F22" s="83">
        <f t="shared" si="1"/>
        <v>19.532</v>
      </c>
      <c r="G22" s="83">
        <f t="shared" si="1"/>
        <v>19.785</v>
      </c>
      <c r="H22" s="83">
        <f t="shared" si="1"/>
        <v>18.116</v>
      </c>
      <c r="I22" s="83">
        <f t="shared" si="1"/>
        <v>15.997999999999999</v>
      </c>
      <c r="J22" s="83">
        <f t="shared" si="1"/>
        <v>12.715999999999999</v>
      </c>
      <c r="K22" s="83">
        <f t="shared" si="1"/>
        <v>8.5150000000000006</v>
      </c>
      <c r="L22" s="83">
        <f t="shared" si="1"/>
        <v>2.0720000000000001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3.3129999999999997</v>
      </c>
      <c r="S22" s="83">
        <f t="shared" si="1"/>
        <v>0</v>
      </c>
      <c r="T22" s="83">
        <f t="shared" si="1"/>
        <v>2.09</v>
      </c>
      <c r="U22" s="83">
        <f t="shared" si="1"/>
        <v>0</v>
      </c>
      <c r="V22" s="83">
        <f t="shared" si="1"/>
        <v>1.0349999999999999</v>
      </c>
      <c r="W22" s="83">
        <f t="shared" si="1"/>
        <v>3.1859999999999999</v>
      </c>
      <c r="X22" s="83">
        <f t="shared" si="1"/>
        <v>2.5</v>
      </c>
      <c r="Y22" s="83">
        <f t="shared" si="1"/>
        <v>24.998999999999999</v>
      </c>
      <c r="Z22" s="84" t="str">
        <f t="shared" si="1"/>
        <v/>
      </c>
      <c r="AA22" s="85">
        <f>SUM(AA17:AA21)</f>
        <v>196.73200000000003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17.32</v>
      </c>
      <c r="C26" s="72">
        <v>14.115</v>
      </c>
      <c r="D26" s="72">
        <v>18.622</v>
      </c>
      <c r="E26" s="72">
        <v>29.219000000000001</v>
      </c>
      <c r="F26" s="72">
        <v>19.532</v>
      </c>
      <c r="G26" s="72">
        <v>19.785</v>
      </c>
      <c r="H26" s="72">
        <v>29.661000000000001</v>
      </c>
      <c r="I26" s="72">
        <v>38.981000000000002</v>
      </c>
      <c r="J26" s="72">
        <v>35.508000000000003</v>
      </c>
      <c r="K26" s="72">
        <v>31.710999999999999</v>
      </c>
      <c r="L26" s="72">
        <v>36.268000000000001</v>
      </c>
      <c r="M26" s="72">
        <v>32.286999999999999</v>
      </c>
      <c r="N26" s="72">
        <v>32.533000000000001</v>
      </c>
      <c r="O26" s="72">
        <v>31.030999999999999</v>
      </c>
      <c r="P26" s="72">
        <v>30.643999999999998</v>
      </c>
      <c r="Q26" s="72">
        <v>30.581</v>
      </c>
      <c r="R26" s="72">
        <v>32.058</v>
      </c>
      <c r="S26" s="72">
        <v>28.725000000000001</v>
      </c>
      <c r="T26" s="72">
        <v>28.861000000000001</v>
      </c>
      <c r="U26" s="72">
        <v>18.015000000000001</v>
      </c>
      <c r="V26" s="72">
        <v>27.129000000000001</v>
      </c>
      <c r="W26" s="72">
        <v>30.59</v>
      </c>
      <c r="X26" s="72">
        <v>29.949000000000002</v>
      </c>
      <c r="Y26" s="72">
        <v>52.470999999999997</v>
      </c>
      <c r="Z26" s="73"/>
      <c r="AA26" s="74">
        <f>SUM(B26:Z26)</f>
        <v>695.596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17.32</v>
      </c>
      <c r="C28" s="57">
        <f t="shared" ref="C28:Z28" si="2">IF(LEN(C$2)&gt;0,SUM(C25:C27),"")</f>
        <v>14.115</v>
      </c>
      <c r="D28" s="57">
        <f t="shared" si="2"/>
        <v>18.622</v>
      </c>
      <c r="E28" s="57">
        <f t="shared" si="2"/>
        <v>29.219000000000001</v>
      </c>
      <c r="F28" s="57">
        <f t="shared" si="2"/>
        <v>19.532</v>
      </c>
      <c r="G28" s="57">
        <f t="shared" si="2"/>
        <v>19.785</v>
      </c>
      <c r="H28" s="57">
        <f t="shared" si="2"/>
        <v>29.661000000000001</v>
      </c>
      <c r="I28" s="57">
        <f t="shared" si="2"/>
        <v>38.981000000000002</v>
      </c>
      <c r="J28" s="57">
        <f t="shared" si="2"/>
        <v>35.508000000000003</v>
      </c>
      <c r="K28" s="57">
        <f t="shared" si="2"/>
        <v>31.710999999999999</v>
      </c>
      <c r="L28" s="57">
        <f t="shared" si="2"/>
        <v>36.268000000000001</v>
      </c>
      <c r="M28" s="57">
        <f t="shared" si="2"/>
        <v>32.286999999999999</v>
      </c>
      <c r="N28" s="57">
        <f t="shared" si="2"/>
        <v>32.533000000000001</v>
      </c>
      <c r="O28" s="57">
        <f t="shared" si="2"/>
        <v>31.030999999999999</v>
      </c>
      <c r="P28" s="57">
        <f t="shared" si="2"/>
        <v>30.643999999999998</v>
      </c>
      <c r="Q28" s="57">
        <f t="shared" si="2"/>
        <v>30.581</v>
      </c>
      <c r="R28" s="57">
        <f t="shared" si="2"/>
        <v>32.058</v>
      </c>
      <c r="S28" s="57">
        <f t="shared" si="2"/>
        <v>28.725000000000001</v>
      </c>
      <c r="T28" s="57">
        <f t="shared" si="2"/>
        <v>28.861000000000001</v>
      </c>
      <c r="U28" s="57">
        <f t="shared" si="2"/>
        <v>18.015000000000001</v>
      </c>
      <c r="V28" s="57">
        <f t="shared" si="2"/>
        <v>27.129000000000001</v>
      </c>
      <c r="W28" s="57">
        <f t="shared" si="2"/>
        <v>30.59</v>
      </c>
      <c r="X28" s="57">
        <f t="shared" si="2"/>
        <v>29.949000000000002</v>
      </c>
      <c r="Y28" s="57">
        <f t="shared" si="2"/>
        <v>52.470999999999997</v>
      </c>
      <c r="Z28" s="58" t="str">
        <f t="shared" si="2"/>
        <v/>
      </c>
      <c r="AA28" s="59">
        <f>SUM(AA25:AA27)</f>
        <v>695.596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17.32</v>
      </c>
      <c r="C47" s="83">
        <f t="shared" ref="C47:Z47" si="8">IF(LEN(C$2)&gt;0,C14+C22+C36,"")</f>
        <v>14.114999999999998</v>
      </c>
      <c r="D47" s="83">
        <f t="shared" si="8"/>
        <v>18.622</v>
      </c>
      <c r="E47" s="83">
        <f t="shared" si="8"/>
        <v>29.218999999999998</v>
      </c>
      <c r="F47" s="83">
        <f t="shared" si="8"/>
        <v>19.532</v>
      </c>
      <c r="G47" s="83">
        <f t="shared" si="8"/>
        <v>19.785</v>
      </c>
      <c r="H47" s="83">
        <f t="shared" si="8"/>
        <v>29.661000000000001</v>
      </c>
      <c r="I47" s="83">
        <f t="shared" si="8"/>
        <v>38.981000000000002</v>
      </c>
      <c r="J47" s="83">
        <f t="shared" si="8"/>
        <v>35.508000000000003</v>
      </c>
      <c r="K47" s="83">
        <f t="shared" si="8"/>
        <v>31.711000000000002</v>
      </c>
      <c r="L47" s="83">
        <f t="shared" si="8"/>
        <v>36.268000000000001</v>
      </c>
      <c r="M47" s="83">
        <f t="shared" si="8"/>
        <v>32.286999999999999</v>
      </c>
      <c r="N47" s="83">
        <f t="shared" si="8"/>
        <v>32.533000000000001</v>
      </c>
      <c r="O47" s="83">
        <f t="shared" si="8"/>
        <v>31.030999999999999</v>
      </c>
      <c r="P47" s="83">
        <f t="shared" si="8"/>
        <v>30.643999999999998</v>
      </c>
      <c r="Q47" s="83">
        <f t="shared" si="8"/>
        <v>30.581</v>
      </c>
      <c r="R47" s="83">
        <f t="shared" si="8"/>
        <v>32.058</v>
      </c>
      <c r="S47" s="83">
        <f t="shared" si="8"/>
        <v>28.724999999999998</v>
      </c>
      <c r="T47" s="83">
        <f t="shared" si="8"/>
        <v>28.861000000000001</v>
      </c>
      <c r="U47" s="83">
        <f t="shared" si="8"/>
        <v>18.015000000000001</v>
      </c>
      <c r="V47" s="83">
        <f t="shared" si="8"/>
        <v>27.129000000000001</v>
      </c>
      <c r="W47" s="83">
        <f t="shared" si="8"/>
        <v>30.59</v>
      </c>
      <c r="X47" s="83">
        <f t="shared" si="8"/>
        <v>29.948999999999998</v>
      </c>
      <c r="Y47" s="83">
        <f t="shared" si="8"/>
        <v>52.470999999999997</v>
      </c>
      <c r="Z47" s="84" t="str">
        <f t="shared" si="8"/>
        <v/>
      </c>
      <c r="AA47" s="100">
        <f>SUM(B47:Z47)</f>
        <v>695.596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17.32</v>
      </c>
      <c r="C4" s="18">
        <v>14.115</v>
      </c>
      <c r="D4" s="18">
        <v>18.622</v>
      </c>
      <c r="E4" s="18">
        <v>29.219000000000001</v>
      </c>
      <c r="F4" s="18">
        <v>19.531999999999996</v>
      </c>
      <c r="G4" s="18">
        <v>19.785</v>
      </c>
      <c r="H4" s="18">
        <v>29.661000000000001</v>
      </c>
      <c r="I4" s="18">
        <v>38.980999999999995</v>
      </c>
      <c r="J4" s="18">
        <v>35.508000000000003</v>
      </c>
      <c r="K4" s="18">
        <v>31.710999999999999</v>
      </c>
      <c r="L4" s="18">
        <v>36.267999999999994</v>
      </c>
      <c r="M4" s="18">
        <v>32.286999999999999</v>
      </c>
      <c r="N4" s="18">
        <v>32.533000000000001</v>
      </c>
      <c r="O4" s="18">
        <v>31.030999999999999</v>
      </c>
      <c r="P4" s="18">
        <v>30.644000000000002</v>
      </c>
      <c r="Q4" s="18">
        <v>30.581</v>
      </c>
      <c r="R4" s="18">
        <v>32.058</v>
      </c>
      <c r="S4" s="18">
        <v>28.725000000000001</v>
      </c>
      <c r="T4" s="18">
        <v>28.860999999999997</v>
      </c>
      <c r="U4" s="18">
        <v>18.015000000000001</v>
      </c>
      <c r="V4" s="18">
        <v>27.128999999999998</v>
      </c>
      <c r="W4" s="18">
        <v>30.59</v>
      </c>
      <c r="X4" s="18">
        <v>29.948999999999998</v>
      </c>
      <c r="Y4" s="18">
        <v>52.471000000000004</v>
      </c>
      <c r="Z4" s="19"/>
      <c r="AA4" s="20">
        <f>SUM(B4:Z4)</f>
        <v>695.596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99.41</v>
      </c>
      <c r="C7" s="28">
        <v>91.05</v>
      </c>
      <c r="D7" s="28">
        <v>83.03</v>
      </c>
      <c r="E7" s="28">
        <v>64.05</v>
      </c>
      <c r="F7" s="28">
        <v>75.709999999999994</v>
      </c>
      <c r="G7" s="28">
        <v>76.680000000000007</v>
      </c>
      <c r="H7" s="28">
        <v>99.69</v>
      </c>
      <c r="I7" s="28">
        <v>104.46</v>
      </c>
      <c r="J7" s="28">
        <v>107.02</v>
      </c>
      <c r="K7" s="28">
        <v>104.46</v>
      </c>
      <c r="L7" s="28">
        <v>107.03</v>
      </c>
      <c r="M7" s="28">
        <v>107.04</v>
      </c>
      <c r="N7" s="28">
        <v>107.61</v>
      </c>
      <c r="O7" s="28">
        <v>104.46</v>
      </c>
      <c r="P7" s="28">
        <v>107.54</v>
      </c>
      <c r="Q7" s="28">
        <v>109.66</v>
      </c>
      <c r="R7" s="28">
        <v>107.99</v>
      </c>
      <c r="S7" s="28">
        <v>110.63</v>
      </c>
      <c r="T7" s="28">
        <v>124.54</v>
      </c>
      <c r="U7" s="28">
        <v>132.54</v>
      </c>
      <c r="V7" s="28">
        <v>125.02</v>
      </c>
      <c r="W7" s="28">
        <v>113</v>
      </c>
      <c r="X7" s="28">
        <v>107.05</v>
      </c>
      <c r="Y7" s="28">
        <v>104.46</v>
      </c>
      <c r="Z7" s="29"/>
      <c r="AA7" s="30">
        <v>103.08875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1.9889999999999999</v>
      </c>
      <c r="C13" s="52">
        <v>0.86399999999999999</v>
      </c>
      <c r="D13" s="52">
        <v>7.2609999999999992</v>
      </c>
      <c r="E13" s="52">
        <v>19.569000000000003</v>
      </c>
      <c r="F13" s="52">
        <v>6.9079999999999995</v>
      </c>
      <c r="G13" s="52">
        <v>9.7320000000000011</v>
      </c>
      <c r="H13" s="52">
        <v>15.69</v>
      </c>
      <c r="I13" s="52">
        <v>21.689</v>
      </c>
      <c r="J13" s="52">
        <v>16.552</v>
      </c>
      <c r="K13" s="52">
        <v>8.5820000000000007</v>
      </c>
      <c r="L13" s="52">
        <v>13.11</v>
      </c>
      <c r="M13" s="52">
        <v>6.2919999999999998</v>
      </c>
      <c r="N13" s="52">
        <v>0.28000000000000003</v>
      </c>
      <c r="O13" s="52">
        <v>3.8040000000000003</v>
      </c>
      <c r="P13" s="52">
        <v>7.8739999999999997</v>
      </c>
      <c r="Q13" s="52">
        <v>9.3569999999999993</v>
      </c>
      <c r="R13" s="52">
        <v>18.319000000000003</v>
      </c>
      <c r="S13" s="52">
        <v>9.7629999999999999</v>
      </c>
      <c r="T13" s="52">
        <v>18.805</v>
      </c>
      <c r="U13" s="52"/>
      <c r="V13" s="52">
        <v>14.771000000000001</v>
      </c>
      <c r="W13" s="52">
        <v>11.081</v>
      </c>
      <c r="X13" s="52">
        <v>13.497999999999999</v>
      </c>
      <c r="Y13" s="52">
        <v>46.641999999999996</v>
      </c>
      <c r="Z13" s="53"/>
      <c r="AA13" s="54">
        <f>SUM(B13:Z13)</f>
        <v>282.4319999999999</v>
      </c>
    </row>
    <row r="14" spans="1:27" ht="30" customHeight="1" thickBot="1" x14ac:dyDescent="0.25">
      <c r="A14" s="55" t="s">
        <v>10</v>
      </c>
      <c r="B14" s="56">
        <f>IF(LEN(B$2)&gt;0,SUM(B10:B13),"")</f>
        <v>1.9889999999999999</v>
      </c>
      <c r="C14" s="57">
        <f t="shared" ref="C14:Z14" si="0">IF(LEN(C$2)&gt;0,SUM(C10:C13),"")</f>
        <v>0.86399999999999999</v>
      </c>
      <c r="D14" s="57">
        <f t="shared" si="0"/>
        <v>7.2609999999999992</v>
      </c>
      <c r="E14" s="57">
        <f t="shared" si="0"/>
        <v>19.569000000000003</v>
      </c>
      <c r="F14" s="57">
        <f t="shared" si="0"/>
        <v>6.9079999999999995</v>
      </c>
      <c r="G14" s="57">
        <f t="shared" si="0"/>
        <v>9.7320000000000011</v>
      </c>
      <c r="H14" s="57">
        <f t="shared" si="0"/>
        <v>15.69</v>
      </c>
      <c r="I14" s="57">
        <f t="shared" si="0"/>
        <v>21.689</v>
      </c>
      <c r="J14" s="57">
        <f t="shared" si="0"/>
        <v>16.552</v>
      </c>
      <c r="K14" s="57">
        <f t="shared" si="0"/>
        <v>8.5820000000000007</v>
      </c>
      <c r="L14" s="57">
        <f t="shared" si="0"/>
        <v>13.11</v>
      </c>
      <c r="M14" s="57">
        <f t="shared" si="0"/>
        <v>6.2919999999999998</v>
      </c>
      <c r="N14" s="57">
        <f t="shared" si="0"/>
        <v>0.28000000000000003</v>
      </c>
      <c r="O14" s="57">
        <f t="shared" si="0"/>
        <v>3.8040000000000003</v>
      </c>
      <c r="P14" s="57">
        <f t="shared" si="0"/>
        <v>7.8739999999999997</v>
      </c>
      <c r="Q14" s="57">
        <f t="shared" si="0"/>
        <v>9.3569999999999993</v>
      </c>
      <c r="R14" s="57">
        <f t="shared" si="0"/>
        <v>18.319000000000003</v>
      </c>
      <c r="S14" s="57">
        <f t="shared" si="0"/>
        <v>9.7629999999999999</v>
      </c>
      <c r="T14" s="57">
        <f t="shared" si="0"/>
        <v>18.805</v>
      </c>
      <c r="U14" s="57">
        <f t="shared" si="0"/>
        <v>0</v>
      </c>
      <c r="V14" s="57">
        <f t="shared" si="0"/>
        <v>14.771000000000001</v>
      </c>
      <c r="W14" s="57">
        <f t="shared" si="0"/>
        <v>11.081</v>
      </c>
      <c r="X14" s="57">
        <f t="shared" si="0"/>
        <v>13.497999999999999</v>
      </c>
      <c r="Y14" s="57">
        <f t="shared" si="0"/>
        <v>46.641999999999996</v>
      </c>
      <c r="Z14" s="58" t="str">
        <f t="shared" si="0"/>
        <v/>
      </c>
      <c r="AA14" s="59">
        <f>SUM(AA9:AA13)</f>
        <v>282.4319999999999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0.35899999999999999</v>
      </c>
      <c r="C18" s="72">
        <v>0.36099999999999999</v>
      </c>
      <c r="D18" s="72">
        <v>0.34100000000000003</v>
      </c>
      <c r="E18" s="72">
        <v>0.33</v>
      </c>
      <c r="F18" s="72">
        <v>0.34300000000000003</v>
      </c>
      <c r="G18" s="72">
        <v>0.33400000000000002</v>
      </c>
      <c r="H18" s="72">
        <v>0.32400000000000001</v>
      </c>
      <c r="I18" s="72">
        <v>1.837</v>
      </c>
      <c r="J18" s="72">
        <v>1.246</v>
      </c>
      <c r="K18" s="72">
        <v>6.7320000000000002</v>
      </c>
      <c r="L18" s="72">
        <v>8.5859999999999985</v>
      </c>
      <c r="M18" s="72">
        <v>11.319000000000001</v>
      </c>
      <c r="N18" s="72">
        <v>12.016999999999999</v>
      </c>
      <c r="O18" s="72">
        <v>9.5920000000000005</v>
      </c>
      <c r="P18" s="72">
        <v>5.9450000000000003</v>
      </c>
      <c r="Q18" s="72">
        <v>5.8020000000000005</v>
      </c>
      <c r="R18" s="72">
        <v>6.7089999999999996</v>
      </c>
      <c r="S18" s="72">
        <v>9.7430000000000003</v>
      </c>
      <c r="T18" s="72">
        <v>0.34200000000000003</v>
      </c>
      <c r="U18" s="72">
        <v>6.2729999999999997</v>
      </c>
      <c r="V18" s="72">
        <v>5.52</v>
      </c>
      <c r="W18" s="72">
        <v>7.4580000000000002</v>
      </c>
      <c r="X18" s="72">
        <v>6.0510000000000002</v>
      </c>
      <c r="Y18" s="72">
        <v>0.34899999999999998</v>
      </c>
      <c r="Z18" s="73"/>
      <c r="AA18" s="74">
        <f>SUM(B18:Z18)</f>
        <v>107.913</v>
      </c>
    </row>
    <row r="19" spans="1:27" ht="24.95" customHeight="1" x14ac:dyDescent="0.2">
      <c r="A19" s="70" t="s">
        <v>14</v>
      </c>
      <c r="B19" s="75">
        <v>14.972</v>
      </c>
      <c r="C19" s="76">
        <v>12.89</v>
      </c>
      <c r="D19" s="76">
        <v>11.02</v>
      </c>
      <c r="E19" s="76">
        <v>9.32</v>
      </c>
      <c r="F19" s="76">
        <v>12.281000000000001</v>
      </c>
      <c r="G19" s="76">
        <v>9.7189999999999994</v>
      </c>
      <c r="H19" s="76">
        <v>13.647</v>
      </c>
      <c r="I19" s="76">
        <v>15.454999999999998</v>
      </c>
      <c r="J19" s="76">
        <v>17.71</v>
      </c>
      <c r="K19" s="76">
        <v>16.396999999999998</v>
      </c>
      <c r="L19" s="76">
        <v>14.572000000000001</v>
      </c>
      <c r="M19" s="76">
        <v>14.676000000000002</v>
      </c>
      <c r="N19" s="76">
        <v>20.236000000000001</v>
      </c>
      <c r="O19" s="76">
        <v>17.634999999999998</v>
      </c>
      <c r="P19" s="76">
        <v>16.824999999999999</v>
      </c>
      <c r="Q19" s="76">
        <v>15.421999999999999</v>
      </c>
      <c r="R19" s="76">
        <v>7.03</v>
      </c>
      <c r="S19" s="76">
        <v>9.2189999999999994</v>
      </c>
      <c r="T19" s="76">
        <v>9.7140000000000004</v>
      </c>
      <c r="U19" s="76">
        <v>11.742000000000001</v>
      </c>
      <c r="V19" s="76">
        <v>6.8380000000000001</v>
      </c>
      <c r="W19" s="76">
        <v>12.051</v>
      </c>
      <c r="X19" s="76">
        <v>10.4</v>
      </c>
      <c r="Y19" s="76">
        <v>5.48</v>
      </c>
      <c r="Z19" s="73"/>
      <c r="AA19" s="74">
        <f>SUM(B19:Z19)</f>
        <v>305.25099999999998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15.331</v>
      </c>
      <c r="C22" s="83">
        <f t="shared" si="1"/>
        <v>13.251000000000001</v>
      </c>
      <c r="D22" s="83">
        <f t="shared" si="1"/>
        <v>11.360999999999999</v>
      </c>
      <c r="E22" s="83">
        <f t="shared" si="1"/>
        <v>9.65</v>
      </c>
      <c r="F22" s="83">
        <f t="shared" si="1"/>
        <v>12.624000000000001</v>
      </c>
      <c r="G22" s="83">
        <f t="shared" si="1"/>
        <v>10.052999999999999</v>
      </c>
      <c r="H22" s="83">
        <f t="shared" si="1"/>
        <v>13.971</v>
      </c>
      <c r="I22" s="83">
        <f t="shared" si="1"/>
        <v>17.291999999999998</v>
      </c>
      <c r="J22" s="83">
        <f t="shared" si="1"/>
        <v>18.956</v>
      </c>
      <c r="K22" s="83">
        <f t="shared" si="1"/>
        <v>23.128999999999998</v>
      </c>
      <c r="L22" s="83">
        <f t="shared" si="1"/>
        <v>23.158000000000001</v>
      </c>
      <c r="M22" s="83">
        <f t="shared" si="1"/>
        <v>25.995000000000005</v>
      </c>
      <c r="N22" s="83">
        <f t="shared" si="1"/>
        <v>32.253</v>
      </c>
      <c r="O22" s="83">
        <f t="shared" si="1"/>
        <v>27.226999999999997</v>
      </c>
      <c r="P22" s="83">
        <f t="shared" si="1"/>
        <v>22.77</v>
      </c>
      <c r="Q22" s="83">
        <f t="shared" si="1"/>
        <v>21.224</v>
      </c>
      <c r="R22" s="83">
        <f t="shared" si="1"/>
        <v>13.739000000000001</v>
      </c>
      <c r="S22" s="83">
        <f t="shared" si="1"/>
        <v>18.962</v>
      </c>
      <c r="T22" s="83">
        <f t="shared" si="1"/>
        <v>10.056000000000001</v>
      </c>
      <c r="U22" s="83">
        <f t="shared" si="1"/>
        <v>18.015000000000001</v>
      </c>
      <c r="V22" s="83">
        <f t="shared" si="1"/>
        <v>12.358000000000001</v>
      </c>
      <c r="W22" s="83">
        <f t="shared" si="1"/>
        <v>19.509</v>
      </c>
      <c r="X22" s="83">
        <f t="shared" si="1"/>
        <v>16.451000000000001</v>
      </c>
      <c r="Y22" s="83">
        <f t="shared" si="1"/>
        <v>5.8290000000000006</v>
      </c>
      <c r="Z22" s="84">
        <f t="shared" si="1"/>
        <v>0</v>
      </c>
      <c r="AA22" s="85">
        <f t="shared" si="1"/>
        <v>413.16399999999999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17.32</v>
      </c>
      <c r="C26" s="72">
        <v>14.115</v>
      </c>
      <c r="D26" s="72">
        <v>18.622</v>
      </c>
      <c r="E26" s="72">
        <v>29.219000000000001</v>
      </c>
      <c r="F26" s="72">
        <v>19.532</v>
      </c>
      <c r="G26" s="72">
        <v>19.785</v>
      </c>
      <c r="H26" s="72">
        <v>29.661000000000001</v>
      </c>
      <c r="I26" s="72">
        <v>38.981000000000002</v>
      </c>
      <c r="J26" s="72">
        <v>35.508000000000003</v>
      </c>
      <c r="K26" s="72">
        <v>31.710999999999999</v>
      </c>
      <c r="L26" s="72">
        <v>36.268000000000001</v>
      </c>
      <c r="M26" s="72">
        <v>32.286999999999999</v>
      </c>
      <c r="N26" s="72">
        <v>32.533000000000001</v>
      </c>
      <c r="O26" s="72">
        <v>31.030999999999999</v>
      </c>
      <c r="P26" s="72">
        <v>30.643999999999998</v>
      </c>
      <c r="Q26" s="72">
        <v>30.581</v>
      </c>
      <c r="R26" s="72">
        <v>32.058</v>
      </c>
      <c r="S26" s="72">
        <v>28.725000000000001</v>
      </c>
      <c r="T26" s="72">
        <v>28.861000000000001</v>
      </c>
      <c r="U26" s="72">
        <v>18.015000000000001</v>
      </c>
      <c r="V26" s="72">
        <v>27.129000000000001</v>
      </c>
      <c r="W26" s="72">
        <v>30.59</v>
      </c>
      <c r="X26" s="72">
        <v>29.949000000000002</v>
      </c>
      <c r="Y26" s="72">
        <v>52.470999999999997</v>
      </c>
      <c r="Z26" s="73"/>
      <c r="AA26" s="74">
        <f>SUM(B26:Z26)</f>
        <v>695.596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17.32</v>
      </c>
      <c r="C28" s="57">
        <f t="shared" si="2"/>
        <v>14.115</v>
      </c>
      <c r="D28" s="57">
        <f t="shared" si="2"/>
        <v>18.622</v>
      </c>
      <c r="E28" s="57">
        <f t="shared" si="2"/>
        <v>29.219000000000001</v>
      </c>
      <c r="F28" s="57">
        <f t="shared" si="2"/>
        <v>19.532</v>
      </c>
      <c r="G28" s="57">
        <f t="shared" si="2"/>
        <v>19.785</v>
      </c>
      <c r="H28" s="57">
        <f t="shared" si="2"/>
        <v>29.661000000000001</v>
      </c>
      <c r="I28" s="57">
        <f t="shared" si="2"/>
        <v>38.981000000000002</v>
      </c>
      <c r="J28" s="57">
        <f t="shared" si="2"/>
        <v>35.508000000000003</v>
      </c>
      <c r="K28" s="57">
        <f t="shared" si="2"/>
        <v>31.710999999999999</v>
      </c>
      <c r="L28" s="57">
        <f t="shared" si="2"/>
        <v>36.268000000000001</v>
      </c>
      <c r="M28" s="57">
        <f t="shared" si="2"/>
        <v>32.286999999999999</v>
      </c>
      <c r="N28" s="57">
        <f t="shared" si="2"/>
        <v>32.533000000000001</v>
      </c>
      <c r="O28" s="57">
        <f t="shared" si="2"/>
        <v>31.030999999999999</v>
      </c>
      <c r="P28" s="57">
        <f t="shared" si="2"/>
        <v>30.643999999999998</v>
      </c>
      <c r="Q28" s="57">
        <f t="shared" si="2"/>
        <v>30.581</v>
      </c>
      <c r="R28" s="57">
        <f t="shared" si="2"/>
        <v>32.058</v>
      </c>
      <c r="S28" s="57">
        <f t="shared" si="2"/>
        <v>28.725000000000001</v>
      </c>
      <c r="T28" s="57">
        <f t="shared" si="2"/>
        <v>28.861000000000001</v>
      </c>
      <c r="U28" s="57">
        <f t="shared" si="2"/>
        <v>18.015000000000001</v>
      </c>
      <c r="V28" s="57">
        <f t="shared" si="2"/>
        <v>27.129000000000001</v>
      </c>
      <c r="W28" s="57">
        <f t="shared" si="2"/>
        <v>30.59</v>
      </c>
      <c r="X28" s="57">
        <f t="shared" si="2"/>
        <v>29.949000000000002</v>
      </c>
      <c r="Y28" s="57">
        <f t="shared" si="2"/>
        <v>52.470999999999997</v>
      </c>
      <c r="Z28" s="58">
        <f t="shared" si="2"/>
        <v>0</v>
      </c>
      <c r="AA28" s="59">
        <f t="shared" si="2"/>
        <v>695.596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17.32</v>
      </c>
      <c r="C47" s="83">
        <f t="shared" ref="C47:Z47" si="8">SUM(C10:C13)+C22+C36</f>
        <v>14.115000000000002</v>
      </c>
      <c r="D47" s="83">
        <f t="shared" si="8"/>
        <v>18.622</v>
      </c>
      <c r="E47" s="83">
        <f t="shared" si="8"/>
        <v>29.219000000000001</v>
      </c>
      <c r="F47" s="83">
        <f t="shared" si="8"/>
        <v>19.532</v>
      </c>
      <c r="G47" s="83">
        <f t="shared" si="8"/>
        <v>19.785</v>
      </c>
      <c r="H47" s="83">
        <f t="shared" si="8"/>
        <v>29.661000000000001</v>
      </c>
      <c r="I47" s="83">
        <f t="shared" si="8"/>
        <v>38.980999999999995</v>
      </c>
      <c r="J47" s="83">
        <f t="shared" si="8"/>
        <v>35.507999999999996</v>
      </c>
      <c r="K47" s="83">
        <f t="shared" si="8"/>
        <v>31.710999999999999</v>
      </c>
      <c r="L47" s="83">
        <f t="shared" si="8"/>
        <v>36.268000000000001</v>
      </c>
      <c r="M47" s="83">
        <f t="shared" si="8"/>
        <v>32.287000000000006</v>
      </c>
      <c r="N47" s="83">
        <f t="shared" si="8"/>
        <v>32.533000000000001</v>
      </c>
      <c r="O47" s="83">
        <f t="shared" si="8"/>
        <v>31.030999999999999</v>
      </c>
      <c r="P47" s="83">
        <f t="shared" si="8"/>
        <v>30.643999999999998</v>
      </c>
      <c r="Q47" s="83">
        <f t="shared" si="8"/>
        <v>30.581</v>
      </c>
      <c r="R47" s="83">
        <f t="shared" si="8"/>
        <v>32.058000000000007</v>
      </c>
      <c r="S47" s="83">
        <f t="shared" si="8"/>
        <v>28.725000000000001</v>
      </c>
      <c r="T47" s="83">
        <f t="shared" si="8"/>
        <v>28.861000000000001</v>
      </c>
      <c r="U47" s="83">
        <f t="shared" si="8"/>
        <v>18.015000000000001</v>
      </c>
      <c r="V47" s="83">
        <f t="shared" si="8"/>
        <v>27.129000000000001</v>
      </c>
      <c r="W47" s="83">
        <f t="shared" si="8"/>
        <v>30.59</v>
      </c>
      <c r="X47" s="83">
        <f t="shared" si="8"/>
        <v>29.948999999999998</v>
      </c>
      <c r="Y47" s="83">
        <f t="shared" si="8"/>
        <v>52.470999999999997</v>
      </c>
      <c r="Z47" s="84">
        <f t="shared" si="8"/>
        <v>0</v>
      </c>
      <c r="AA47" s="100">
        <f>SUM(B47:Z47)</f>
        <v>695.59600000000012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2021-07-07T12:48:20Z</dcterms:created>
  <dcterms:modified xsi:type="dcterms:W3CDTF">2021-07-07T12:48:20Z</dcterms:modified>
</cp:coreProperties>
</file>