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<sst xmlns="http://schemas.openxmlformats.org/spreadsheetml/2006/main" count="110" uniqueCount="49">
  <si>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06/07/2021 15:52:14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</si>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</sst>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3">
                  <c:v>87</c:v>
                </c:pt>
                <c:pt idx="4">
                  <c:v>87</c:v>
                </c:pt>
                <c:pt idx="5">
                  <c:v>87</c:v>
                </c:pt>
                <c:pt idx="7">
                  <c:v>0.89400000000000002</c:v>
                </c:pt>
                <c:pt idx="8">
                  <c:v>9.0939999999999994</c:v>
                </c:pt>
                <c:pt idx="16">
                  <c:v>7.048</c:v>
                </c:pt>
                <c:pt idx="17">
                  <c:v>0.28000000000000003</c:v>
                </c:pt>
                <c:pt idx="22">
                  <c:v>1.1870000000000001</c:v>
                </c:pt>
                <c:pt idx="23">
                  <c:v>5.5589999999999993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2.4409999999999998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722136"/>
        <c:axId val="395722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17.488</c:v>
                </c:pt>
                <c:pt idx="1">
                  <c:v>14.116999999999999</c:v>
                </c:pt>
                <c:pt idx="2">
                  <c:v>13.429000000000002</c:v>
                </c:pt>
                <c:pt idx="3">
                  <c:v>101.6</c:v>
                </c:pt>
                <c:pt idx="4">
                  <c:v>101.511</c:v>
                </c:pt>
                <c:pt idx="5">
                  <c:v>100.21100000000001</c:v>
                </c:pt>
                <c:pt idx="6">
                  <c:v>13.712999999999999</c:v>
                </c:pt>
                <c:pt idx="7">
                  <c:v>20.353999999999999</c:v>
                </c:pt>
                <c:pt idx="8">
                  <c:v>20.358000000000001</c:v>
                </c:pt>
                <c:pt idx="9">
                  <c:v>17.329999999999998</c:v>
                </c:pt>
                <c:pt idx="10">
                  <c:v>21.347000000000001</c:v>
                </c:pt>
                <c:pt idx="11">
                  <c:v>21.912999999999997</c:v>
                </c:pt>
                <c:pt idx="12">
                  <c:v>19.151999999999997</c:v>
                </c:pt>
                <c:pt idx="13">
                  <c:v>17.150000000000002</c:v>
                </c:pt>
                <c:pt idx="14">
                  <c:v>11.343999999999999</c:v>
                </c:pt>
                <c:pt idx="15">
                  <c:v>8.577</c:v>
                </c:pt>
                <c:pt idx="16">
                  <c:v>10.194000000000001</c:v>
                </c:pt>
                <c:pt idx="17">
                  <c:v>8.8969999999999985</c:v>
                </c:pt>
                <c:pt idx="18">
                  <c:v>14.854999999999999</c:v>
                </c:pt>
                <c:pt idx="19">
                  <c:v>11.686</c:v>
                </c:pt>
                <c:pt idx="20">
                  <c:v>13.867999999999999</c:v>
                </c:pt>
                <c:pt idx="21">
                  <c:v>22.298999999999999</c:v>
                </c:pt>
                <c:pt idx="22">
                  <c:v>20.268999999999998</c:v>
                </c:pt>
                <c:pt idx="23">
                  <c:v>23.534000000000002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722136"/>
        <c:axId val="395722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95.69</c:v>
                </c:pt>
                <c:pt idx="1">
                  <c:v>72.989999999999995</c:v>
                </c:pt>
                <c:pt idx="2">
                  <c:v>68.55</c:v>
                </c:pt>
                <c:pt idx="3">
                  <c:v>64.72</c:v>
                </c:pt>
                <c:pt idx="4">
                  <c:v>63.42</c:v>
                </c:pt>
                <c:pt idx="5">
                  <c:v>67.34</c:v>
                </c:pt>
                <c:pt idx="6">
                  <c:v>78.53</c:v>
                </c:pt>
                <c:pt idx="7">
                  <c:v>102.51</c:v>
                </c:pt>
                <c:pt idx="8">
                  <c:v>109.2</c:v>
                </c:pt>
                <c:pt idx="9">
                  <c:v>98.87</c:v>
                </c:pt>
                <c:pt idx="10">
                  <c:v>99.22</c:v>
                </c:pt>
                <c:pt idx="11">
                  <c:v>102.37</c:v>
                </c:pt>
                <c:pt idx="12">
                  <c:v>114.01</c:v>
                </c:pt>
                <c:pt idx="13">
                  <c:v>114.05</c:v>
                </c:pt>
                <c:pt idx="14">
                  <c:v>110.19</c:v>
                </c:pt>
                <c:pt idx="15">
                  <c:v>114.38</c:v>
                </c:pt>
                <c:pt idx="16">
                  <c:v>109.6</c:v>
                </c:pt>
                <c:pt idx="17">
                  <c:v>102.23</c:v>
                </c:pt>
                <c:pt idx="18">
                  <c:v>125.39</c:v>
                </c:pt>
                <c:pt idx="19">
                  <c:v>123.39</c:v>
                </c:pt>
                <c:pt idx="20">
                  <c:v>124.26</c:v>
                </c:pt>
                <c:pt idx="21">
                  <c:v>114.35</c:v>
                </c:pt>
                <c:pt idx="22">
                  <c:v>108.61</c:v>
                </c:pt>
                <c:pt idx="23">
                  <c:v>101.45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723312"/>
        <c:axId val="395722920"/>
      </c:lineChart>
      <c:catAx>
        <c:axId val="395722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722528"/>
        <c:crosses val="autoZero"/>
        <c:auto val="1"/>
        <c:lblAlgn val="ctr"/>
        <c:lblOffset val="100"/>
        <c:noMultiLvlLbl val="0"/>
      </c:catAx>
      <c:valAx>
        <c:axId val="39572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722136"/>
        <c:crosses val="autoZero"/>
        <c:crossBetween val="between"/>
      </c:valAx>
      <c:valAx>
        <c:axId val="395722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723312"/>
        <c:crosses val="max"/>
        <c:crossBetween val="between"/>
      </c:valAx>
      <c:catAx>
        <c:axId val="395723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722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285.06200000000001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2.4409999999999998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357.69299999999998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4.74</v>
          </cell>
        </row>
        <row r="39">
          <cell r="C39">
            <v>66.692000000000007</v>
          </cell>
        </row>
        <row r="40">
          <cell r="C40">
            <v>59.739999999999995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261</v>
          </cell>
        </row>
        <row r="46">
          <cell r="C46">
            <v>0</v>
          </cell>
        </row>
        <row r="47">
          <cell r="C47">
            <v>253.02399999999994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95.69</v>
          </cell>
          <cell r="C7">
            <v>72.989999999999995</v>
          </cell>
          <cell r="D7">
            <v>68.55</v>
          </cell>
          <cell r="E7">
            <v>64.72</v>
          </cell>
          <cell r="F7">
            <v>63.42</v>
          </cell>
          <cell r="G7">
            <v>67.34</v>
          </cell>
          <cell r="H7">
            <v>78.53</v>
          </cell>
          <cell r="I7">
            <v>102.51</v>
          </cell>
          <cell r="J7">
            <v>109.2</v>
          </cell>
          <cell r="K7">
            <v>98.87</v>
          </cell>
          <cell r="L7">
            <v>99.22</v>
          </cell>
          <cell r="M7">
            <v>102.37</v>
          </cell>
          <cell r="N7">
            <v>114.01</v>
          </cell>
          <cell r="O7">
            <v>114.05</v>
          </cell>
          <cell r="P7">
            <v>110.19</v>
          </cell>
          <cell r="Q7">
            <v>114.38</v>
          </cell>
          <cell r="R7">
            <v>109.6</v>
          </cell>
          <cell r="S7">
            <v>102.23</v>
          </cell>
          <cell r="T7">
            <v>125.39</v>
          </cell>
          <cell r="U7">
            <v>123.39</v>
          </cell>
          <cell r="V7">
            <v>124.26</v>
          </cell>
          <cell r="W7">
            <v>114.35</v>
          </cell>
          <cell r="X7">
            <v>108.61</v>
          </cell>
          <cell r="Y7">
            <v>101.45</v>
          </cell>
        </row>
        <row r="26">
          <cell r="E26">
            <v>87</v>
          </cell>
          <cell r="F26">
            <v>87</v>
          </cell>
          <cell r="G26">
            <v>87</v>
          </cell>
        </row>
        <row r="35">
          <cell r="I35">
            <v>0.89400000000000002</v>
          </cell>
          <cell r="J35">
            <v>4.5469999999999997</v>
          </cell>
          <cell r="R35">
            <v>3.524</v>
          </cell>
          <cell r="S35">
            <v>0.28000000000000003</v>
          </cell>
          <cell r="X35">
            <v>1.1870000000000001</v>
          </cell>
          <cell r="Y35">
            <v>2.78</v>
          </cell>
        </row>
        <row r="36">
          <cell r="J36">
            <v>4.5469999999999997</v>
          </cell>
          <cell r="R36">
            <v>3.524</v>
          </cell>
          <cell r="Y36">
            <v>2.7789999999999999</v>
          </cell>
        </row>
        <row r="57">
          <cell r="Q57">
            <v>2.4409999999999998</v>
          </cell>
        </row>
        <row r="64">
          <cell r="B64">
            <v>17.488</v>
          </cell>
          <cell r="C64">
            <v>14.117000000000001</v>
          </cell>
          <cell r="D64">
            <v>13.428999999999998</v>
          </cell>
          <cell r="E64">
            <v>14.6</v>
          </cell>
          <cell r="F64">
            <v>14.510999999999999</v>
          </cell>
          <cell r="G64">
            <v>13.211</v>
          </cell>
          <cell r="H64">
            <v>13.713000000000001</v>
          </cell>
          <cell r="I64">
            <v>19.46</v>
          </cell>
          <cell r="J64">
            <v>11.264000000000001</v>
          </cell>
          <cell r="K64">
            <v>17.330000000000002</v>
          </cell>
          <cell r="L64">
            <v>21.347000000000001</v>
          </cell>
          <cell r="M64">
            <v>21.912999999999997</v>
          </cell>
          <cell r="N64">
            <v>19.151999999999997</v>
          </cell>
          <cell r="O64">
            <v>17.149999999999999</v>
          </cell>
          <cell r="P64">
            <v>11.343999999999999</v>
          </cell>
          <cell r="Q64">
            <v>6.1360000000000001</v>
          </cell>
          <cell r="R64">
            <v>3.1459999999999999</v>
          </cell>
          <cell r="S64">
            <v>8.6170000000000009</v>
          </cell>
          <cell r="T64">
            <v>14.855</v>
          </cell>
          <cell r="U64">
            <v>11.686</v>
          </cell>
          <cell r="V64">
            <v>13.868</v>
          </cell>
          <cell r="W64">
            <v>22.298999999999999</v>
          </cell>
          <cell r="X64">
            <v>19.082000000000001</v>
          </cell>
          <cell r="Y64">
            <v>17.975000000000001</v>
          </cell>
        </row>
      </sheetData>
      <sheetData sheetId="17">
        <row r="27">
          <cell r="E27">
            <v>87</v>
          </cell>
          <cell r="F27">
            <v>87</v>
          </cell>
          <cell r="G27">
            <v>87</v>
          </cell>
        </row>
        <row r="57">
          <cell r="B57">
            <v>11.029</v>
          </cell>
          <cell r="C57">
            <v>10.69</v>
          </cell>
          <cell r="D57">
            <v>12.2</v>
          </cell>
          <cell r="E57">
            <v>13.376000000000001</v>
          </cell>
          <cell r="F57">
            <v>13.305000000000001</v>
          </cell>
          <cell r="G57">
            <v>11.683999999999999</v>
          </cell>
          <cell r="H57">
            <v>12.097</v>
          </cell>
          <cell r="I57">
            <v>2.0089999999999999</v>
          </cell>
          <cell r="J57">
            <v>1.5249999999999999</v>
          </cell>
          <cell r="K57">
            <v>15.466999999999997</v>
          </cell>
          <cell r="L57">
            <v>19.631</v>
          </cell>
          <cell r="M57">
            <v>20.162999999999997</v>
          </cell>
          <cell r="N57">
            <v>17.263000000000002</v>
          </cell>
          <cell r="O57">
            <v>14.629000000000001</v>
          </cell>
          <cell r="P57">
            <v>9.0149999999999988</v>
          </cell>
          <cell r="Q57">
            <v>4.944</v>
          </cell>
          <cell r="R57">
            <v>7.2919999999999989</v>
          </cell>
          <cell r="S57">
            <v>5.657</v>
          </cell>
          <cell r="T57">
            <v>10.822999999999999</v>
          </cell>
          <cell r="U57">
            <v>9.6710000000000012</v>
          </cell>
          <cell r="V57">
            <v>9.827</v>
          </cell>
          <cell r="W57">
            <v>9.0810000000000013</v>
          </cell>
          <cell r="X57">
            <v>5.327</v>
          </cell>
          <cell r="Y57">
            <v>6.319</v>
          </cell>
        </row>
        <row r="62">
          <cell r="I62">
            <v>2.41</v>
          </cell>
          <cell r="J62">
            <v>2.33</v>
          </cell>
        </row>
        <row r="63">
          <cell r="B63">
            <v>0.98599999999999999</v>
          </cell>
          <cell r="C63">
            <v>1.022</v>
          </cell>
          <cell r="D63">
            <v>1.2290000000000001</v>
          </cell>
          <cell r="E63">
            <v>1.224</v>
          </cell>
          <cell r="F63">
            <v>1.206</v>
          </cell>
          <cell r="G63">
            <v>1.2629999999999999</v>
          </cell>
          <cell r="H63">
            <v>1.6160000000000001</v>
          </cell>
          <cell r="I63">
            <v>15.504999999999999</v>
          </cell>
          <cell r="J63">
            <v>16.503</v>
          </cell>
          <cell r="K63">
            <v>1.863</v>
          </cell>
          <cell r="L63">
            <v>1.716</v>
          </cell>
          <cell r="M63">
            <v>1.75</v>
          </cell>
          <cell r="N63">
            <v>1.889</v>
          </cell>
          <cell r="O63">
            <v>1.6539999999999999</v>
          </cell>
          <cell r="P63">
            <v>1.7829999999999999</v>
          </cell>
          <cell r="Q63">
            <v>1.895</v>
          </cell>
          <cell r="R63">
            <v>1.6990000000000001</v>
          </cell>
          <cell r="S63">
            <v>1.9</v>
          </cell>
          <cell r="T63">
            <v>1.744</v>
          </cell>
          <cell r="U63">
            <v>1.7010000000000001</v>
          </cell>
          <cell r="V63">
            <v>1.7589999999999999</v>
          </cell>
          <cell r="W63">
            <v>1.6240000000000001</v>
          </cell>
          <cell r="X63">
            <v>1.66</v>
          </cell>
          <cell r="Y63">
            <v>1.5009999999999999</v>
          </cell>
        </row>
        <row r="64">
          <cell r="B64">
            <v>5.4729999999999999</v>
          </cell>
          <cell r="C64">
            <v>2.4049999999999998</v>
          </cell>
          <cell r="G64">
            <v>0.26400000000000001</v>
          </cell>
          <cell r="I64">
            <v>0.43</v>
          </cell>
          <cell r="O64">
            <v>0.86699999999999999</v>
          </cell>
          <cell r="P64">
            <v>0.54600000000000004</v>
          </cell>
          <cell r="Q64">
            <v>1.738</v>
          </cell>
          <cell r="R64">
            <v>1.2029999999999998</v>
          </cell>
          <cell r="S64">
            <v>1.34</v>
          </cell>
          <cell r="T64">
            <v>2.2880000000000003</v>
          </cell>
          <cell r="U64">
            <v>0.31399999999999995</v>
          </cell>
          <cell r="V64">
            <v>2.282</v>
          </cell>
          <cell r="W64">
            <v>11.593999999999999</v>
          </cell>
          <cell r="X64">
            <v>13.281999999999998</v>
          </cell>
          <cell r="Y64">
            <v>15.714</v>
          </cell>
        </row>
      </sheetData>
      <sheetData sheetId="18">
        <row r="7">
          <cell r="B7">
            <v>95.69</v>
          </cell>
          <cell r="C7">
            <v>72.989999999999995</v>
          </cell>
          <cell r="D7">
            <v>68.55</v>
          </cell>
          <cell r="E7">
            <v>64.72</v>
          </cell>
          <cell r="F7">
            <v>63.42</v>
          </cell>
          <cell r="G7">
            <v>67.34</v>
          </cell>
          <cell r="H7">
            <v>78.53</v>
          </cell>
          <cell r="I7">
            <v>102.51</v>
          </cell>
          <cell r="J7">
            <v>109.2</v>
          </cell>
          <cell r="K7">
            <v>98.87</v>
          </cell>
          <cell r="L7">
            <v>99.22</v>
          </cell>
          <cell r="M7">
            <v>102.37</v>
          </cell>
          <cell r="N7">
            <v>114.01</v>
          </cell>
          <cell r="O7">
            <v>114.05</v>
          </cell>
          <cell r="P7">
            <v>110.19</v>
          </cell>
          <cell r="Q7">
            <v>114.38</v>
          </cell>
          <cell r="R7">
            <v>109.6</v>
          </cell>
          <cell r="S7">
            <v>102.23</v>
          </cell>
          <cell r="T7">
            <v>125.39</v>
          </cell>
          <cell r="U7">
            <v>123.39</v>
          </cell>
          <cell r="V7">
            <v>124.26</v>
          </cell>
          <cell r="W7">
            <v>114.35</v>
          </cell>
          <cell r="X7">
            <v>108.61</v>
          </cell>
          <cell r="Y7">
            <v>101.45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44382</v>
          </cell>
        </row>
        <row r="4">
          <cell r="B4">
            <v>44382</v>
          </cell>
        </row>
        <row r="5">
          <cell r="B5">
            <v>44382</v>
          </cell>
        </row>
        <row r="6">
          <cell r="B6">
            <v>44382</v>
          </cell>
        </row>
        <row r="7">
          <cell r="B7">
            <v>44382</v>
          </cell>
        </row>
        <row r="8">
          <cell r="B8">
            <v>44382</v>
          </cell>
        </row>
        <row r="9">
          <cell r="B9">
            <v>44382</v>
          </cell>
        </row>
        <row r="10">
          <cell r="B10">
            <v>44382</v>
          </cell>
        </row>
        <row r="11">
          <cell r="B11">
            <v>44382</v>
          </cell>
        </row>
        <row r="12">
          <cell r="B12">
            <v>44382</v>
          </cell>
        </row>
        <row r="13">
          <cell r="B13">
            <v>44382</v>
          </cell>
        </row>
        <row r="14">
          <cell r="B14">
            <v>44382</v>
          </cell>
        </row>
        <row r="15">
          <cell r="B15">
            <v>44382</v>
          </cell>
        </row>
        <row r="16">
          <cell r="B16">
            <v>44382</v>
          </cell>
        </row>
      </sheetData>
      <sheetData sheetId="41">
        <row r="2">
          <cell r="C2">
            <v>44385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842.87530000000004</v>
          </cell>
          <cell r="J12">
            <v>842.875</v>
          </cell>
          <cell r="K12">
            <v>842.875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14.994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240.5924</v>
          </cell>
          <cell r="J27">
            <v>240.59200000000001</v>
          </cell>
          <cell r="K27">
            <v>240.59200000000001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17.488</v>
      </c>
      <c r="C4" s="18">
        <v>14.117000000000001</v>
      </c>
      <c r="D4" s="18">
        <v>13.428999999999998</v>
      </c>
      <c r="E4" s="18">
        <v>101.60000000000001</v>
      </c>
      <c r="F4" s="18">
        <v>101.511</v>
      </c>
      <c r="G4" s="18">
        <v>100.211</v>
      </c>
      <c r="H4" s="18">
        <v>13.713000000000001</v>
      </c>
      <c r="I4" s="18">
        <v>20.353999999999999</v>
      </c>
      <c r="J4" s="18">
        <v>20.358000000000001</v>
      </c>
      <c r="K4" s="18">
        <v>17.330000000000002</v>
      </c>
      <c r="L4" s="18">
        <v>21.347000000000001</v>
      </c>
      <c r="M4" s="18">
        <v>21.912999999999997</v>
      </c>
      <c r="N4" s="18">
        <v>19.151999999999997</v>
      </c>
      <c r="O4" s="18">
        <v>17.149999999999999</v>
      </c>
      <c r="P4" s="18">
        <v>11.343999999999999</v>
      </c>
      <c r="Q4" s="18">
        <v>8.577</v>
      </c>
      <c r="R4" s="18">
        <v>10.193999999999999</v>
      </c>
      <c r="S4" s="18">
        <v>8.8970000000000002</v>
      </c>
      <c r="T4" s="18">
        <v>14.855</v>
      </c>
      <c r="U4" s="18">
        <v>11.686</v>
      </c>
      <c r="V4" s="18">
        <v>13.868</v>
      </c>
      <c r="W4" s="18">
        <v>22.298999999999999</v>
      </c>
      <c r="X4" s="18">
        <v>20.269000000000002</v>
      </c>
      <c r="Y4" s="18">
        <v>23.534000000000002</v>
      </c>
      <c r="Z4" s="19"/>
      <c r="AA4" s="20">
        <f>SUM(B4:Z4)</f>
        <v>645.19600000000003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95.69</v>
      </c>
      <c r="C7" s="28">
        <v>72.989999999999995</v>
      </c>
      <c r="D7" s="28">
        <v>68.55</v>
      </c>
      <c r="E7" s="28">
        <v>64.72</v>
      </c>
      <c r="F7" s="28">
        <v>63.42</v>
      </c>
      <c r="G7" s="28">
        <v>67.34</v>
      </c>
      <c r="H7" s="28">
        <v>78.53</v>
      </c>
      <c r="I7" s="28">
        <v>102.51</v>
      </c>
      <c r="J7" s="28">
        <v>109.2</v>
      </c>
      <c r="K7" s="28">
        <v>98.87</v>
      </c>
      <c r="L7" s="28">
        <v>99.22</v>
      </c>
      <c r="M7" s="28">
        <v>102.37</v>
      </c>
      <c r="N7" s="28">
        <v>114.01</v>
      </c>
      <c r="O7" s="28">
        <v>114.05</v>
      </c>
      <c r="P7" s="28">
        <v>110.19</v>
      </c>
      <c r="Q7" s="28">
        <v>114.38</v>
      </c>
      <c r="R7" s="28">
        <v>109.6</v>
      </c>
      <c r="S7" s="28">
        <v>102.23</v>
      </c>
      <c r="T7" s="28">
        <v>125.39</v>
      </c>
      <c r="U7" s="28">
        <v>123.39</v>
      </c>
      <c r="V7" s="28">
        <v>124.26</v>
      </c>
      <c r="W7" s="28">
        <v>114.35</v>
      </c>
      <c r="X7" s="28">
        <v>108.61</v>
      </c>
      <c r="Y7" s="28">
        <v>101.45</v>
      </c>
      <c r="Z7" s="29"/>
      <c r="AA7" s="30">
        <f>IF(SUM(GR_MAINLAND_MCP_SUM_SELL)&lt;&gt;0,AVERAGEIF(GR_MAINLAND_MCP_SUM_SELL,"&lt;&gt;"""),"")</f>
        <v>99.388333333333335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87</v>
      </c>
      <c r="F11" s="47">
        <v>87</v>
      </c>
      <c r="G11" s="47">
        <v>87</v>
      </c>
      <c r="H11" s="47"/>
      <c r="I11" s="47">
        <v>0.89400000000000002</v>
      </c>
      <c r="J11" s="47">
        <v>9.0939999999999994</v>
      </c>
      <c r="K11" s="47"/>
      <c r="L11" s="47"/>
      <c r="M11" s="47"/>
      <c r="N11" s="47"/>
      <c r="O11" s="47"/>
      <c r="P11" s="47"/>
      <c r="Q11" s="47"/>
      <c r="R11" s="47">
        <v>7.048</v>
      </c>
      <c r="S11" s="47">
        <v>0.28000000000000003</v>
      </c>
      <c r="T11" s="47"/>
      <c r="U11" s="47"/>
      <c r="V11" s="47"/>
      <c r="W11" s="47"/>
      <c r="X11" s="47">
        <v>1.1870000000000001</v>
      </c>
      <c r="Y11" s="47">
        <v>5.5589999999999993</v>
      </c>
      <c r="Z11" s="48"/>
      <c r="AA11" s="49">
        <f>SUM(B11:Z11)</f>
        <v>285.06200000000001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2.4409999999999998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2.4409999999999998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87</v>
      </c>
      <c r="F14" s="57">
        <f t="shared" si="0"/>
        <v>87</v>
      </c>
      <c r="G14" s="57">
        <f t="shared" si="0"/>
        <v>87</v>
      </c>
      <c r="H14" s="57">
        <f t="shared" si="0"/>
        <v>0</v>
      </c>
      <c r="I14" s="57">
        <f t="shared" si="0"/>
        <v>0.89400000000000002</v>
      </c>
      <c r="J14" s="57">
        <f t="shared" si="0"/>
        <v>9.0939999999999994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2.4409999999999998</v>
      </c>
      <c r="R14" s="57">
        <f t="shared" si="0"/>
        <v>7.048</v>
      </c>
      <c r="S14" s="57">
        <f t="shared" si="0"/>
        <v>0.28000000000000003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1.1870000000000001</v>
      </c>
      <c r="Y14" s="57">
        <f t="shared" si="0"/>
        <v>5.5589999999999993</v>
      </c>
      <c r="Z14" s="58" t="str">
        <f t="shared" si="0"/>
        <v/>
      </c>
      <c r="AA14" s="59">
        <f>SUM(AA9:AA13)</f>
        <v>287.50299999999999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17.488</v>
      </c>
      <c r="C19" s="76">
        <v>14.117000000000001</v>
      </c>
      <c r="D19" s="76">
        <v>13.428999999999998</v>
      </c>
      <c r="E19" s="76">
        <v>14.6</v>
      </c>
      <c r="F19" s="76">
        <v>14.510999999999999</v>
      </c>
      <c r="G19" s="76">
        <v>13.211</v>
      </c>
      <c r="H19" s="76">
        <v>13.713000000000001</v>
      </c>
      <c r="I19" s="76">
        <v>19.46</v>
      </c>
      <c r="J19" s="76">
        <v>11.264000000000001</v>
      </c>
      <c r="K19" s="76">
        <v>17.330000000000002</v>
      </c>
      <c r="L19" s="76">
        <v>21.347000000000001</v>
      </c>
      <c r="M19" s="76">
        <v>21.912999999999997</v>
      </c>
      <c r="N19" s="76">
        <v>19.151999999999997</v>
      </c>
      <c r="O19" s="76">
        <v>17.149999999999999</v>
      </c>
      <c r="P19" s="76">
        <v>11.343999999999999</v>
      </c>
      <c r="Q19" s="76">
        <v>6.1360000000000001</v>
      </c>
      <c r="R19" s="76">
        <v>3.1459999999999999</v>
      </c>
      <c r="S19" s="76">
        <v>8.6170000000000009</v>
      </c>
      <c r="T19" s="76">
        <v>14.855</v>
      </c>
      <c r="U19" s="76">
        <v>11.686</v>
      </c>
      <c r="V19" s="76">
        <v>13.868</v>
      </c>
      <c r="W19" s="76">
        <v>22.298999999999999</v>
      </c>
      <c r="X19" s="76">
        <v>19.082000000000001</v>
      </c>
      <c r="Y19" s="76">
        <v>17.975000000000001</v>
      </c>
      <c r="Z19" s="73"/>
      <c r="AA19" s="74">
        <f>SUM(B19:Z19)</f>
        <v>357.69299999999998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17.488</v>
      </c>
      <c r="C22" s="83">
        <f t="shared" ref="C22:Z22" si="1">IF(LEN(C$2)&gt;0,SUM(C17:C21),"")</f>
        <v>14.117000000000001</v>
      </c>
      <c r="D22" s="83">
        <f t="shared" si="1"/>
        <v>13.428999999999998</v>
      </c>
      <c r="E22" s="83">
        <f t="shared" si="1"/>
        <v>14.6</v>
      </c>
      <c r="F22" s="83">
        <f t="shared" si="1"/>
        <v>14.510999999999999</v>
      </c>
      <c r="G22" s="83">
        <f t="shared" si="1"/>
        <v>13.211</v>
      </c>
      <c r="H22" s="83">
        <f t="shared" si="1"/>
        <v>13.713000000000001</v>
      </c>
      <c r="I22" s="83">
        <f t="shared" si="1"/>
        <v>19.46</v>
      </c>
      <c r="J22" s="83">
        <f t="shared" si="1"/>
        <v>11.264000000000001</v>
      </c>
      <c r="K22" s="83">
        <f t="shared" si="1"/>
        <v>17.330000000000002</v>
      </c>
      <c r="L22" s="83">
        <f t="shared" si="1"/>
        <v>21.347000000000001</v>
      </c>
      <c r="M22" s="83">
        <f t="shared" si="1"/>
        <v>21.912999999999997</v>
      </c>
      <c r="N22" s="83">
        <f t="shared" si="1"/>
        <v>19.151999999999997</v>
      </c>
      <c r="O22" s="83">
        <f t="shared" si="1"/>
        <v>17.149999999999999</v>
      </c>
      <c r="P22" s="83">
        <f t="shared" si="1"/>
        <v>11.343999999999999</v>
      </c>
      <c r="Q22" s="83">
        <f t="shared" si="1"/>
        <v>6.1360000000000001</v>
      </c>
      <c r="R22" s="83">
        <f t="shared" si="1"/>
        <v>3.1459999999999999</v>
      </c>
      <c r="S22" s="83">
        <f t="shared" si="1"/>
        <v>8.6170000000000009</v>
      </c>
      <c r="T22" s="83">
        <f t="shared" si="1"/>
        <v>14.855</v>
      </c>
      <c r="U22" s="83">
        <f t="shared" si="1"/>
        <v>11.686</v>
      </c>
      <c r="V22" s="83">
        <f t="shared" si="1"/>
        <v>13.868</v>
      </c>
      <c r="W22" s="83">
        <f t="shared" si="1"/>
        <v>22.298999999999999</v>
      </c>
      <c r="X22" s="83">
        <f t="shared" si="1"/>
        <v>19.082000000000001</v>
      </c>
      <c r="Y22" s="83">
        <f t="shared" si="1"/>
        <v>17.975000000000001</v>
      </c>
      <c r="Z22" s="84" t="str">
        <f t="shared" si="1"/>
        <v/>
      </c>
      <c r="AA22" s="85">
        <f>SUM(AA17:AA21)</f>
        <v>357.69299999999998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17.488</v>
      </c>
      <c r="C26" s="72">
        <v>14.117000000000001</v>
      </c>
      <c r="D26" s="72">
        <v>13.429</v>
      </c>
      <c r="E26" s="72">
        <v>101.6</v>
      </c>
      <c r="F26" s="72">
        <v>101.511</v>
      </c>
      <c r="G26" s="72">
        <v>100.211</v>
      </c>
      <c r="H26" s="72">
        <v>13.712999999999999</v>
      </c>
      <c r="I26" s="72">
        <v>20.353999999999999</v>
      </c>
      <c r="J26" s="72">
        <v>20.358000000000001</v>
      </c>
      <c r="K26" s="72">
        <v>17.329999999999998</v>
      </c>
      <c r="L26" s="72">
        <v>21.347000000000001</v>
      </c>
      <c r="M26" s="72">
        <v>21.913</v>
      </c>
      <c r="N26" s="72">
        <v>19.152000000000001</v>
      </c>
      <c r="O26" s="72">
        <v>17.149999999999999</v>
      </c>
      <c r="P26" s="72">
        <v>11.343999999999999</v>
      </c>
      <c r="Q26" s="72">
        <v>8.577</v>
      </c>
      <c r="R26" s="72">
        <v>10.194000000000001</v>
      </c>
      <c r="S26" s="72">
        <v>8.8970000000000002</v>
      </c>
      <c r="T26" s="72">
        <v>14.855</v>
      </c>
      <c r="U26" s="72">
        <v>11.686</v>
      </c>
      <c r="V26" s="72">
        <v>13.868</v>
      </c>
      <c r="W26" s="72">
        <v>22.298999999999999</v>
      </c>
      <c r="X26" s="72">
        <v>20.268999999999998</v>
      </c>
      <c r="Y26" s="72">
        <v>23.533999999999999</v>
      </c>
      <c r="Z26" s="73"/>
      <c r="AA26" s="74">
        <f>SUM(B26:Z26)</f>
        <v>645.19600000000003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17.488</v>
      </c>
      <c r="C28" s="57">
        <f t="shared" ref="C28:Z28" si="2">IF(LEN(C$2)&gt;0,SUM(C25:C27),"")</f>
        <v>14.117000000000001</v>
      </c>
      <c r="D28" s="57">
        <f t="shared" si="2"/>
        <v>13.429</v>
      </c>
      <c r="E28" s="57">
        <f t="shared" si="2"/>
        <v>101.6</v>
      </c>
      <c r="F28" s="57">
        <f t="shared" si="2"/>
        <v>101.511</v>
      </c>
      <c r="G28" s="57">
        <f t="shared" si="2"/>
        <v>100.211</v>
      </c>
      <c r="H28" s="57">
        <f t="shared" si="2"/>
        <v>13.712999999999999</v>
      </c>
      <c r="I28" s="57">
        <f t="shared" si="2"/>
        <v>20.353999999999999</v>
      </c>
      <c r="J28" s="57">
        <f t="shared" si="2"/>
        <v>20.358000000000001</v>
      </c>
      <c r="K28" s="57">
        <f t="shared" si="2"/>
        <v>17.329999999999998</v>
      </c>
      <c r="L28" s="57">
        <f t="shared" si="2"/>
        <v>21.347000000000001</v>
      </c>
      <c r="M28" s="57">
        <f t="shared" si="2"/>
        <v>21.913</v>
      </c>
      <c r="N28" s="57">
        <f t="shared" si="2"/>
        <v>19.152000000000001</v>
      </c>
      <c r="O28" s="57">
        <f t="shared" si="2"/>
        <v>17.149999999999999</v>
      </c>
      <c r="P28" s="57">
        <f t="shared" si="2"/>
        <v>11.343999999999999</v>
      </c>
      <c r="Q28" s="57">
        <f t="shared" si="2"/>
        <v>8.577</v>
      </c>
      <c r="R28" s="57">
        <f t="shared" si="2"/>
        <v>10.194000000000001</v>
      </c>
      <c r="S28" s="57">
        <f t="shared" si="2"/>
        <v>8.8970000000000002</v>
      </c>
      <c r="T28" s="57">
        <f t="shared" si="2"/>
        <v>14.855</v>
      </c>
      <c r="U28" s="57">
        <f t="shared" si="2"/>
        <v>11.686</v>
      </c>
      <c r="V28" s="57">
        <f t="shared" si="2"/>
        <v>13.868</v>
      </c>
      <c r="W28" s="57">
        <f t="shared" si="2"/>
        <v>22.298999999999999</v>
      </c>
      <c r="X28" s="57">
        <f t="shared" si="2"/>
        <v>20.268999999999998</v>
      </c>
      <c r="Y28" s="57">
        <f t="shared" si="2"/>
        <v>23.533999999999999</v>
      </c>
      <c r="Z28" s="58" t="str">
        <f t="shared" si="2"/>
        <v/>
      </c>
      <c r="AA28" s="59">
        <f>SUM(AA25:AA27)</f>
        <v>645.19600000000003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17.488</v>
      </c>
      <c r="C47" s="83">
        <f t="shared" ref="C47:Z47" si="8">IF(LEN(C$2)&gt;0,C14+C22+C36,"")</f>
        <v>14.117000000000001</v>
      </c>
      <c r="D47" s="83">
        <f t="shared" si="8"/>
        <v>13.428999999999998</v>
      </c>
      <c r="E47" s="83">
        <f t="shared" si="8"/>
        <v>101.6</v>
      </c>
      <c r="F47" s="83">
        <f t="shared" si="8"/>
        <v>101.511</v>
      </c>
      <c r="G47" s="83">
        <f t="shared" si="8"/>
        <v>100.211</v>
      </c>
      <c r="H47" s="83">
        <f t="shared" si="8"/>
        <v>13.713000000000001</v>
      </c>
      <c r="I47" s="83">
        <f t="shared" si="8"/>
        <v>20.353999999999999</v>
      </c>
      <c r="J47" s="83">
        <f t="shared" si="8"/>
        <v>20.358000000000001</v>
      </c>
      <c r="K47" s="83">
        <f t="shared" si="8"/>
        <v>17.330000000000002</v>
      </c>
      <c r="L47" s="83">
        <f t="shared" si="8"/>
        <v>21.347000000000001</v>
      </c>
      <c r="M47" s="83">
        <f t="shared" si="8"/>
        <v>21.912999999999997</v>
      </c>
      <c r="N47" s="83">
        <f t="shared" si="8"/>
        <v>19.151999999999997</v>
      </c>
      <c r="O47" s="83">
        <f t="shared" si="8"/>
        <v>17.149999999999999</v>
      </c>
      <c r="P47" s="83">
        <f t="shared" si="8"/>
        <v>11.343999999999999</v>
      </c>
      <c r="Q47" s="83">
        <f t="shared" si="8"/>
        <v>8.577</v>
      </c>
      <c r="R47" s="83">
        <f t="shared" si="8"/>
        <v>10.193999999999999</v>
      </c>
      <c r="S47" s="83">
        <f t="shared" si="8"/>
        <v>8.8970000000000002</v>
      </c>
      <c r="T47" s="83">
        <f t="shared" si="8"/>
        <v>14.855</v>
      </c>
      <c r="U47" s="83">
        <f t="shared" si="8"/>
        <v>11.686</v>
      </c>
      <c r="V47" s="83">
        <f t="shared" si="8"/>
        <v>13.868</v>
      </c>
      <c r="W47" s="83">
        <f t="shared" si="8"/>
        <v>22.298999999999999</v>
      </c>
      <c r="X47" s="83">
        <f t="shared" si="8"/>
        <v>20.269000000000002</v>
      </c>
      <c r="Y47" s="83">
        <f t="shared" si="8"/>
        <v>23.533999999999999</v>
      </c>
      <c r="Z47" s="84" t="str">
        <f t="shared" si="8"/>
        <v/>
      </c>
      <c r="AA47" s="100">
        <f>SUM(B47:Z47)</f>
        <v>645.19600000000003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17.488</v>
      </c>
      <c r="C4" s="18">
        <v>14.116999999999999</v>
      </c>
      <c r="D4" s="18">
        <v>13.429000000000002</v>
      </c>
      <c r="E4" s="18">
        <v>101.6</v>
      </c>
      <c r="F4" s="18">
        <v>101.511</v>
      </c>
      <c r="G4" s="18">
        <v>100.21100000000001</v>
      </c>
      <c r="H4" s="18">
        <v>13.712999999999999</v>
      </c>
      <c r="I4" s="18">
        <v>20.353999999999999</v>
      </c>
      <c r="J4" s="18">
        <v>20.358000000000001</v>
      </c>
      <c r="K4" s="18">
        <v>17.329999999999998</v>
      </c>
      <c r="L4" s="18">
        <v>21.347000000000001</v>
      </c>
      <c r="M4" s="18">
        <v>21.912999999999997</v>
      </c>
      <c r="N4" s="18">
        <v>19.151999999999997</v>
      </c>
      <c r="O4" s="18">
        <v>17.150000000000002</v>
      </c>
      <c r="P4" s="18">
        <v>11.343999999999999</v>
      </c>
      <c r="Q4" s="18">
        <v>8.577</v>
      </c>
      <c r="R4" s="18">
        <v>10.194000000000001</v>
      </c>
      <c r="S4" s="18">
        <v>8.8969999999999985</v>
      </c>
      <c r="T4" s="18">
        <v>14.854999999999999</v>
      </c>
      <c r="U4" s="18">
        <v>11.686</v>
      </c>
      <c r="V4" s="18">
        <v>13.867999999999999</v>
      </c>
      <c r="W4" s="18">
        <v>22.298999999999999</v>
      </c>
      <c r="X4" s="18">
        <v>20.268999999999998</v>
      </c>
      <c r="Y4" s="18">
        <v>23.534000000000002</v>
      </c>
      <c r="Z4" s="19"/>
      <c r="AA4" s="20">
        <f>SUM(B4:Z4)</f>
        <v>645.19600000000003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95.69</v>
      </c>
      <c r="C7" s="28">
        <v>72.989999999999995</v>
      </c>
      <c r="D7" s="28">
        <v>68.55</v>
      </c>
      <c r="E7" s="28">
        <v>64.72</v>
      </c>
      <c r="F7" s="28">
        <v>63.42</v>
      </c>
      <c r="G7" s="28">
        <v>67.34</v>
      </c>
      <c r="H7" s="28">
        <v>78.53</v>
      </c>
      <c r="I7" s="28">
        <v>102.51</v>
      </c>
      <c r="J7" s="28">
        <v>109.2</v>
      </c>
      <c r="K7" s="28">
        <v>98.87</v>
      </c>
      <c r="L7" s="28">
        <v>99.22</v>
      </c>
      <c r="M7" s="28">
        <v>102.37</v>
      </c>
      <c r="N7" s="28">
        <v>114.01</v>
      </c>
      <c r="O7" s="28">
        <v>114.05</v>
      </c>
      <c r="P7" s="28">
        <v>110.19</v>
      </c>
      <c r="Q7" s="28">
        <v>114.38</v>
      </c>
      <c r="R7" s="28">
        <v>109.6</v>
      </c>
      <c r="S7" s="28">
        <v>102.23</v>
      </c>
      <c r="T7" s="28">
        <v>125.39</v>
      </c>
      <c r="U7" s="28">
        <v>123.39</v>
      </c>
      <c r="V7" s="28">
        <v>124.26</v>
      </c>
      <c r="W7" s="28">
        <v>114.35</v>
      </c>
      <c r="X7" s="28">
        <v>108.61</v>
      </c>
      <c r="Y7" s="28">
        <v>101.45</v>
      </c>
      <c r="Z7" s="29"/>
      <c r="AA7" s="30">
        <v>99.388333333333335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87</v>
      </c>
      <c r="F11" s="47">
        <v>87</v>
      </c>
      <c r="G11" s="47">
        <v>87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261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11.029</v>
      </c>
      <c r="C13" s="52">
        <v>10.69</v>
      </c>
      <c r="D13" s="52">
        <v>12.2</v>
      </c>
      <c r="E13" s="52">
        <v>13.376000000000001</v>
      </c>
      <c r="F13" s="52">
        <v>13.305000000000001</v>
      </c>
      <c r="G13" s="52">
        <v>11.683999999999999</v>
      </c>
      <c r="H13" s="52">
        <v>12.097</v>
      </c>
      <c r="I13" s="52">
        <v>2.0089999999999999</v>
      </c>
      <c r="J13" s="52">
        <v>1.5249999999999999</v>
      </c>
      <c r="K13" s="52">
        <v>15.466999999999997</v>
      </c>
      <c r="L13" s="52">
        <v>19.631</v>
      </c>
      <c r="M13" s="52">
        <v>20.162999999999997</v>
      </c>
      <c r="N13" s="52">
        <v>17.263000000000002</v>
      </c>
      <c r="O13" s="52">
        <v>14.629000000000001</v>
      </c>
      <c r="P13" s="52">
        <v>9.0149999999999988</v>
      </c>
      <c r="Q13" s="52">
        <v>4.944</v>
      </c>
      <c r="R13" s="52">
        <v>7.2919999999999989</v>
      </c>
      <c r="S13" s="52">
        <v>5.657</v>
      </c>
      <c r="T13" s="52">
        <v>10.822999999999999</v>
      </c>
      <c r="U13" s="52">
        <v>9.6710000000000012</v>
      </c>
      <c r="V13" s="52">
        <v>9.827</v>
      </c>
      <c r="W13" s="52">
        <v>9.0810000000000013</v>
      </c>
      <c r="X13" s="52">
        <v>5.327</v>
      </c>
      <c r="Y13" s="52">
        <v>6.319</v>
      </c>
      <c r="Z13" s="53"/>
      <c r="AA13" s="54">
        <f>SUM(B13:Z13)</f>
        <v>253.02399999999994</v>
      </c>
    </row>
    <row r="14" spans="1:27" ht="30" customHeight="1" thickBot="1" x14ac:dyDescent="0.25">
      <c r="A14" s="55" t="s">
        <v>10</v>
      </c>
      <c r="B14" s="56">
        <f>IF(LEN(B$2)&gt;0,SUM(B10:B13),"")</f>
        <v>11.029</v>
      </c>
      <c r="C14" s="57">
        <f t="shared" ref="C14:Z14" si="0">IF(LEN(C$2)&gt;0,SUM(C10:C13),"")</f>
        <v>10.69</v>
      </c>
      <c r="D14" s="57">
        <f t="shared" si="0"/>
        <v>12.2</v>
      </c>
      <c r="E14" s="57">
        <f t="shared" si="0"/>
        <v>100.376</v>
      </c>
      <c r="F14" s="57">
        <f t="shared" si="0"/>
        <v>100.30500000000001</v>
      </c>
      <c r="G14" s="57">
        <f t="shared" si="0"/>
        <v>98.683999999999997</v>
      </c>
      <c r="H14" s="57">
        <f t="shared" si="0"/>
        <v>12.097</v>
      </c>
      <c r="I14" s="57">
        <f t="shared" si="0"/>
        <v>2.0089999999999999</v>
      </c>
      <c r="J14" s="57">
        <f t="shared" si="0"/>
        <v>1.5249999999999999</v>
      </c>
      <c r="K14" s="57">
        <f t="shared" si="0"/>
        <v>15.466999999999997</v>
      </c>
      <c r="L14" s="57">
        <f t="shared" si="0"/>
        <v>19.631</v>
      </c>
      <c r="M14" s="57">
        <f t="shared" si="0"/>
        <v>20.162999999999997</v>
      </c>
      <c r="N14" s="57">
        <f t="shared" si="0"/>
        <v>17.263000000000002</v>
      </c>
      <c r="O14" s="57">
        <f t="shared" si="0"/>
        <v>14.629000000000001</v>
      </c>
      <c r="P14" s="57">
        <f t="shared" si="0"/>
        <v>9.0149999999999988</v>
      </c>
      <c r="Q14" s="57">
        <f t="shared" si="0"/>
        <v>4.944</v>
      </c>
      <c r="R14" s="57">
        <f t="shared" si="0"/>
        <v>7.2919999999999989</v>
      </c>
      <c r="S14" s="57">
        <f t="shared" si="0"/>
        <v>5.657</v>
      </c>
      <c r="T14" s="57">
        <f t="shared" si="0"/>
        <v>10.822999999999999</v>
      </c>
      <c r="U14" s="57">
        <f t="shared" si="0"/>
        <v>9.6710000000000012</v>
      </c>
      <c r="V14" s="57">
        <f t="shared" si="0"/>
        <v>9.827</v>
      </c>
      <c r="W14" s="57">
        <f t="shared" si="0"/>
        <v>9.0810000000000013</v>
      </c>
      <c r="X14" s="57">
        <f t="shared" si="0"/>
        <v>5.327</v>
      </c>
      <c r="Y14" s="57">
        <f t="shared" si="0"/>
        <v>6.319</v>
      </c>
      <c r="Z14" s="58" t="str">
        <f t="shared" si="0"/>
        <v/>
      </c>
      <c r="AA14" s="59">
        <f>SUM(AA9:AA13)</f>
        <v>514.02399999999989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2.41</v>
      </c>
      <c r="J17" s="67">
        <v>2.33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4.74</v>
      </c>
    </row>
    <row r="18" spans="1:27" ht="24.95" customHeight="1" x14ac:dyDescent="0.2">
      <c r="A18" s="70" t="s">
        <v>13</v>
      </c>
      <c r="B18" s="71">
        <v>0.98599999999999999</v>
      </c>
      <c r="C18" s="72">
        <v>1.022</v>
      </c>
      <c r="D18" s="72">
        <v>1.2290000000000001</v>
      </c>
      <c r="E18" s="72">
        <v>1.224</v>
      </c>
      <c r="F18" s="72">
        <v>1.206</v>
      </c>
      <c r="G18" s="72">
        <v>1.2629999999999999</v>
      </c>
      <c r="H18" s="72">
        <v>1.6160000000000001</v>
      </c>
      <c r="I18" s="72">
        <v>15.504999999999999</v>
      </c>
      <c r="J18" s="72">
        <v>16.503</v>
      </c>
      <c r="K18" s="72">
        <v>1.863</v>
      </c>
      <c r="L18" s="72">
        <v>1.716</v>
      </c>
      <c r="M18" s="72">
        <v>1.75</v>
      </c>
      <c r="N18" s="72">
        <v>1.889</v>
      </c>
      <c r="O18" s="72">
        <v>1.6539999999999999</v>
      </c>
      <c r="P18" s="72">
        <v>1.7829999999999999</v>
      </c>
      <c r="Q18" s="72">
        <v>1.895</v>
      </c>
      <c r="R18" s="72">
        <v>1.6990000000000001</v>
      </c>
      <c r="S18" s="72">
        <v>1.9</v>
      </c>
      <c r="T18" s="72">
        <v>1.744</v>
      </c>
      <c r="U18" s="72">
        <v>1.7010000000000001</v>
      </c>
      <c r="V18" s="72">
        <v>1.7589999999999999</v>
      </c>
      <c r="W18" s="72">
        <v>1.6240000000000001</v>
      </c>
      <c r="X18" s="72">
        <v>1.66</v>
      </c>
      <c r="Y18" s="72">
        <v>1.5009999999999999</v>
      </c>
      <c r="Z18" s="73"/>
      <c r="AA18" s="74">
        <f>SUM(B18:Z18)</f>
        <v>66.692000000000007</v>
      </c>
    </row>
    <row r="19" spans="1:27" ht="24.95" customHeight="1" x14ac:dyDescent="0.2">
      <c r="A19" s="70" t="s">
        <v>14</v>
      </c>
      <c r="B19" s="75">
        <v>5.4729999999999999</v>
      </c>
      <c r="C19" s="76">
        <v>2.4049999999999998</v>
      </c>
      <c r="D19" s="76"/>
      <c r="E19" s="76"/>
      <c r="F19" s="76"/>
      <c r="G19" s="76">
        <v>0.26400000000000001</v>
      </c>
      <c r="H19" s="76"/>
      <c r="I19" s="76">
        <v>0.43</v>
      </c>
      <c r="J19" s="76"/>
      <c r="K19" s="76"/>
      <c r="L19" s="76"/>
      <c r="M19" s="76"/>
      <c r="N19" s="76"/>
      <c r="O19" s="76">
        <v>0.86699999999999999</v>
      </c>
      <c r="P19" s="76">
        <v>0.54600000000000004</v>
      </c>
      <c r="Q19" s="76">
        <v>1.738</v>
      </c>
      <c r="R19" s="76">
        <v>1.2029999999999998</v>
      </c>
      <c r="S19" s="76">
        <v>1.34</v>
      </c>
      <c r="T19" s="76">
        <v>2.2880000000000003</v>
      </c>
      <c r="U19" s="76">
        <v>0.31399999999999995</v>
      </c>
      <c r="V19" s="76">
        <v>2.282</v>
      </c>
      <c r="W19" s="76">
        <v>11.593999999999999</v>
      </c>
      <c r="X19" s="76">
        <v>13.281999999999998</v>
      </c>
      <c r="Y19" s="76">
        <v>15.714</v>
      </c>
      <c r="Z19" s="73"/>
      <c r="AA19" s="74">
        <f>SUM(B19:Z19)</f>
        <v>59.739999999999995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6.4589999999999996</v>
      </c>
      <c r="C22" s="83">
        <f t="shared" si="1"/>
        <v>3.4269999999999996</v>
      </c>
      <c r="D22" s="83">
        <f t="shared" si="1"/>
        <v>1.2290000000000001</v>
      </c>
      <c r="E22" s="83">
        <f t="shared" si="1"/>
        <v>1.224</v>
      </c>
      <c r="F22" s="83">
        <f t="shared" si="1"/>
        <v>1.206</v>
      </c>
      <c r="G22" s="83">
        <f t="shared" si="1"/>
        <v>1.5269999999999999</v>
      </c>
      <c r="H22" s="83">
        <f t="shared" si="1"/>
        <v>1.6160000000000001</v>
      </c>
      <c r="I22" s="83">
        <f t="shared" si="1"/>
        <v>18.344999999999999</v>
      </c>
      <c r="J22" s="83">
        <f t="shared" si="1"/>
        <v>18.832999999999998</v>
      </c>
      <c r="K22" s="83">
        <f t="shared" si="1"/>
        <v>1.863</v>
      </c>
      <c r="L22" s="83">
        <f t="shared" si="1"/>
        <v>1.716</v>
      </c>
      <c r="M22" s="83">
        <f t="shared" si="1"/>
        <v>1.75</v>
      </c>
      <c r="N22" s="83">
        <f t="shared" si="1"/>
        <v>1.889</v>
      </c>
      <c r="O22" s="83">
        <f t="shared" si="1"/>
        <v>2.5209999999999999</v>
      </c>
      <c r="P22" s="83">
        <f t="shared" si="1"/>
        <v>2.3289999999999997</v>
      </c>
      <c r="Q22" s="83">
        <f t="shared" si="1"/>
        <v>3.633</v>
      </c>
      <c r="R22" s="83">
        <f t="shared" si="1"/>
        <v>2.9020000000000001</v>
      </c>
      <c r="S22" s="83">
        <f t="shared" si="1"/>
        <v>3.24</v>
      </c>
      <c r="T22" s="83">
        <f t="shared" si="1"/>
        <v>4.032</v>
      </c>
      <c r="U22" s="83">
        <f t="shared" si="1"/>
        <v>2.0150000000000001</v>
      </c>
      <c r="V22" s="83">
        <f t="shared" si="1"/>
        <v>4.0410000000000004</v>
      </c>
      <c r="W22" s="83">
        <f t="shared" si="1"/>
        <v>13.218</v>
      </c>
      <c r="X22" s="83">
        <f t="shared" si="1"/>
        <v>14.941999999999998</v>
      </c>
      <c r="Y22" s="83">
        <f t="shared" si="1"/>
        <v>17.215</v>
      </c>
      <c r="Z22" s="84">
        <f t="shared" si="1"/>
        <v>0</v>
      </c>
      <c r="AA22" s="85">
        <f t="shared" si="1"/>
        <v>131.172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17.488</v>
      </c>
      <c r="C26" s="72">
        <v>14.117000000000001</v>
      </c>
      <c r="D26" s="72">
        <v>13.429</v>
      </c>
      <c r="E26" s="72">
        <v>101.6</v>
      </c>
      <c r="F26" s="72">
        <v>101.511</v>
      </c>
      <c r="G26" s="72">
        <v>100.211</v>
      </c>
      <c r="H26" s="72">
        <v>13.712999999999999</v>
      </c>
      <c r="I26" s="72">
        <v>20.353999999999999</v>
      </c>
      <c r="J26" s="72">
        <v>20.358000000000001</v>
      </c>
      <c r="K26" s="72">
        <v>17.329999999999998</v>
      </c>
      <c r="L26" s="72">
        <v>21.347000000000001</v>
      </c>
      <c r="M26" s="72">
        <v>21.913</v>
      </c>
      <c r="N26" s="72">
        <v>19.152000000000001</v>
      </c>
      <c r="O26" s="72">
        <v>17.149999999999999</v>
      </c>
      <c r="P26" s="72">
        <v>11.343999999999999</v>
      </c>
      <c r="Q26" s="72">
        <v>8.577</v>
      </c>
      <c r="R26" s="72">
        <v>10.194000000000001</v>
      </c>
      <c r="S26" s="72">
        <v>8.8970000000000002</v>
      </c>
      <c r="T26" s="72">
        <v>14.855</v>
      </c>
      <c r="U26" s="72">
        <v>11.686</v>
      </c>
      <c r="V26" s="72">
        <v>13.868</v>
      </c>
      <c r="W26" s="72">
        <v>22.298999999999999</v>
      </c>
      <c r="X26" s="72">
        <v>20.268999999999998</v>
      </c>
      <c r="Y26" s="72">
        <v>23.533999999999999</v>
      </c>
      <c r="Z26" s="73"/>
      <c r="AA26" s="74">
        <f>SUM(B26:Z26)</f>
        <v>645.19600000000003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17.488</v>
      </c>
      <c r="C28" s="57">
        <f t="shared" si="2"/>
        <v>14.117000000000001</v>
      </c>
      <c r="D28" s="57">
        <f t="shared" si="2"/>
        <v>13.429</v>
      </c>
      <c r="E28" s="57">
        <f t="shared" si="2"/>
        <v>101.6</v>
      </c>
      <c r="F28" s="57">
        <f t="shared" si="2"/>
        <v>101.511</v>
      </c>
      <c r="G28" s="57">
        <f t="shared" si="2"/>
        <v>100.211</v>
      </c>
      <c r="H28" s="57">
        <f t="shared" si="2"/>
        <v>13.712999999999999</v>
      </c>
      <c r="I28" s="57">
        <f t="shared" si="2"/>
        <v>20.353999999999999</v>
      </c>
      <c r="J28" s="57">
        <f t="shared" si="2"/>
        <v>20.358000000000001</v>
      </c>
      <c r="K28" s="57">
        <f t="shared" si="2"/>
        <v>17.329999999999998</v>
      </c>
      <c r="L28" s="57">
        <f t="shared" si="2"/>
        <v>21.347000000000001</v>
      </c>
      <c r="M28" s="57">
        <f t="shared" si="2"/>
        <v>21.913</v>
      </c>
      <c r="N28" s="57">
        <f t="shared" si="2"/>
        <v>19.152000000000001</v>
      </c>
      <c r="O28" s="57">
        <f t="shared" si="2"/>
        <v>17.149999999999999</v>
      </c>
      <c r="P28" s="57">
        <f t="shared" si="2"/>
        <v>11.343999999999999</v>
      </c>
      <c r="Q28" s="57">
        <f t="shared" si="2"/>
        <v>8.577</v>
      </c>
      <c r="R28" s="57">
        <f t="shared" si="2"/>
        <v>10.194000000000001</v>
      </c>
      <c r="S28" s="57">
        <f t="shared" si="2"/>
        <v>8.8970000000000002</v>
      </c>
      <c r="T28" s="57">
        <f t="shared" si="2"/>
        <v>14.855</v>
      </c>
      <c r="U28" s="57">
        <f t="shared" si="2"/>
        <v>11.686</v>
      </c>
      <c r="V28" s="57">
        <f t="shared" si="2"/>
        <v>13.868</v>
      </c>
      <c r="W28" s="57">
        <f t="shared" si="2"/>
        <v>22.298999999999999</v>
      </c>
      <c r="X28" s="57">
        <f t="shared" si="2"/>
        <v>20.268999999999998</v>
      </c>
      <c r="Y28" s="57">
        <f t="shared" si="2"/>
        <v>23.533999999999999</v>
      </c>
      <c r="Z28" s="58">
        <f t="shared" si="2"/>
        <v>0</v>
      </c>
      <c r="AA28" s="59">
        <f t="shared" si="2"/>
        <v>645.19600000000003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17.488</v>
      </c>
      <c r="C47" s="83">
        <f t="shared" ref="C47:Z47" si="8">SUM(C10:C13)+C22+C36</f>
        <v>14.116999999999999</v>
      </c>
      <c r="D47" s="83">
        <f t="shared" si="8"/>
        <v>13.428999999999998</v>
      </c>
      <c r="E47" s="83">
        <f t="shared" si="8"/>
        <v>101.60000000000001</v>
      </c>
      <c r="F47" s="83">
        <f t="shared" si="8"/>
        <v>101.51100000000001</v>
      </c>
      <c r="G47" s="83">
        <f t="shared" si="8"/>
        <v>100.211</v>
      </c>
      <c r="H47" s="83">
        <f t="shared" si="8"/>
        <v>13.712999999999999</v>
      </c>
      <c r="I47" s="83">
        <f t="shared" si="8"/>
        <v>20.353999999999999</v>
      </c>
      <c r="J47" s="83">
        <f t="shared" si="8"/>
        <v>20.357999999999997</v>
      </c>
      <c r="K47" s="83">
        <f t="shared" si="8"/>
        <v>17.329999999999998</v>
      </c>
      <c r="L47" s="83">
        <f t="shared" si="8"/>
        <v>21.347000000000001</v>
      </c>
      <c r="M47" s="83">
        <f t="shared" si="8"/>
        <v>21.912999999999997</v>
      </c>
      <c r="N47" s="83">
        <f t="shared" si="8"/>
        <v>19.152000000000001</v>
      </c>
      <c r="O47" s="83">
        <f t="shared" si="8"/>
        <v>17.150000000000002</v>
      </c>
      <c r="P47" s="83">
        <f t="shared" si="8"/>
        <v>11.343999999999998</v>
      </c>
      <c r="Q47" s="83">
        <f t="shared" si="8"/>
        <v>8.577</v>
      </c>
      <c r="R47" s="83">
        <f t="shared" si="8"/>
        <v>10.193999999999999</v>
      </c>
      <c r="S47" s="83">
        <f t="shared" si="8"/>
        <v>8.8970000000000002</v>
      </c>
      <c r="T47" s="83">
        <f t="shared" si="8"/>
        <v>14.854999999999999</v>
      </c>
      <c r="U47" s="83">
        <f t="shared" si="8"/>
        <v>11.686000000000002</v>
      </c>
      <c r="V47" s="83">
        <f t="shared" si="8"/>
        <v>13.868</v>
      </c>
      <c r="W47" s="83">
        <f t="shared" si="8"/>
        <v>22.298999999999999</v>
      </c>
      <c r="X47" s="83">
        <f t="shared" si="8"/>
        <v>20.268999999999998</v>
      </c>
      <c r="Y47" s="83">
        <f t="shared" si="8"/>
        <v>23.533999999999999</v>
      </c>
      <c r="Z47" s="84">
        <f t="shared" si="8"/>
        <v>0</v>
      </c>
      <c r="AA47" s="100">
        <f>SUM(B47:Z47)</f>
        <v>645.19600000000014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2021-07-06T12:52:14Z</dcterms:created>
  <dcterms:modified xsi:type="dcterms:W3CDTF">2021-07-06T12:52:14Z</dcterms:modified>
</cp:coreProperties>
</file>